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120" windowWidth="24240" windowHeight="13740" tabRatio="758" firstSheet="106" activeTab="107"/>
  </bookViews>
  <sheets>
    <sheet name="foxz_2" sheetId="29" state="veryHidden" r:id="rId1"/>
    <sheet name="foxz_3" sheetId="30" state="veryHidden" r:id="rId2"/>
    <sheet name="foxz_4" sheetId="31" state="veryHidden" r:id="rId3"/>
    <sheet name="foxz_5" sheetId="32" state="veryHidden" r:id="rId4"/>
    <sheet name="foxz_6" sheetId="33" state="veryHidden" r:id="rId5"/>
    <sheet name="foxz_7" sheetId="34" state="veryHidden" r:id="rId6"/>
    <sheet name="foxz_8" sheetId="35" state="veryHidden" r:id="rId7"/>
    <sheet name="foxz_9" sheetId="36" state="veryHidden" r:id="rId8"/>
    <sheet name="foxz_10" sheetId="37" state="veryHidden" r:id="rId9"/>
    <sheet name="foxz_11" sheetId="38" state="veryHidden" r:id="rId10"/>
    <sheet name="foxz_12" sheetId="39" state="veryHidden" r:id="rId11"/>
    <sheet name="foxz_13" sheetId="40" state="veryHidden" r:id="rId12"/>
    <sheet name="foxz_14" sheetId="41" state="veryHidden" r:id="rId13"/>
    <sheet name="foxz_15" sheetId="42" state="veryHidden" r:id="rId14"/>
    <sheet name="foxz_16" sheetId="43" state="veryHidden" r:id="rId15"/>
    <sheet name="foxz_17" sheetId="44" state="veryHidden" r:id="rId16"/>
    <sheet name="foxz_18" sheetId="45" state="veryHidden" r:id="rId17"/>
    <sheet name="foxz_19" sheetId="46" state="veryHidden" r:id="rId18"/>
    <sheet name="foxz_20" sheetId="47" state="veryHidden" r:id="rId19"/>
    <sheet name="foxz_21" sheetId="48" state="veryHidden" r:id="rId20"/>
    <sheet name="foxz_22" sheetId="49" state="veryHidden" r:id="rId21"/>
    <sheet name="foxz_23" sheetId="50" state="veryHidden" r:id="rId22"/>
    <sheet name="foxz_24" sheetId="51" state="veryHidden" r:id="rId23"/>
    <sheet name="foxz_25" sheetId="52" state="veryHidden" r:id="rId24"/>
    <sheet name="foxz_26" sheetId="53" state="veryHidden" r:id="rId25"/>
    <sheet name="foxz_27" sheetId="54" state="veryHidden" r:id="rId26"/>
    <sheet name="foxz_28" sheetId="55" state="veryHidden" r:id="rId27"/>
    <sheet name="foxz_29" sheetId="56" state="veryHidden" r:id="rId28"/>
    <sheet name="foxz_30" sheetId="57" state="veryHidden" r:id="rId29"/>
    <sheet name="foxz_31" sheetId="58" state="veryHidden" r:id="rId30"/>
    <sheet name="foxz_32" sheetId="59" state="veryHidden" r:id="rId31"/>
    <sheet name="foxz_33" sheetId="60" state="veryHidden" r:id="rId32"/>
    <sheet name="foxz_34" sheetId="61" state="veryHidden" r:id="rId33"/>
    <sheet name="foxz_35" sheetId="62" state="veryHidden" r:id="rId34"/>
    <sheet name="foxz_36" sheetId="63" state="veryHidden" r:id="rId35"/>
    <sheet name="foxz_37" sheetId="64" state="veryHidden" r:id="rId36"/>
    <sheet name="foxz_38" sheetId="65" state="veryHidden" r:id="rId37"/>
    <sheet name="foxz_39" sheetId="66" state="veryHidden" r:id="rId38"/>
    <sheet name="foxz_40" sheetId="67" state="veryHidden" r:id="rId39"/>
    <sheet name="foxz_41" sheetId="68" state="veryHidden" r:id="rId40"/>
    <sheet name="foxz_42" sheetId="69" state="veryHidden" r:id="rId41"/>
    <sheet name="foxz_43" sheetId="70" state="veryHidden" r:id="rId42"/>
    <sheet name="foxz_44" sheetId="71" state="veryHidden" r:id="rId43"/>
    <sheet name="foxz_45" sheetId="72" state="veryHidden" r:id="rId44"/>
    <sheet name="foxz_46" sheetId="73" state="veryHidden" r:id="rId45"/>
    <sheet name="foxz_47" sheetId="74" state="veryHidden" r:id="rId46"/>
    <sheet name="foxz_48" sheetId="75" state="veryHidden" r:id="rId47"/>
    <sheet name="foxz_49" sheetId="76" state="veryHidden" r:id="rId48"/>
    <sheet name="foxz_50" sheetId="77" state="veryHidden" r:id="rId49"/>
    <sheet name="foxz_51" sheetId="78" state="veryHidden" r:id="rId50"/>
    <sheet name="foxz_52" sheetId="79" state="veryHidden" r:id="rId51"/>
    <sheet name="foxz_53" sheetId="80" state="veryHidden" r:id="rId52"/>
    <sheet name="foxz_54" sheetId="81" state="veryHidden" r:id="rId53"/>
    <sheet name="foxz_55" sheetId="82" state="veryHidden" r:id="rId54"/>
    <sheet name="foxz_56" sheetId="83" state="veryHidden" r:id="rId55"/>
    <sheet name="foxz_57" sheetId="84" state="veryHidden" r:id="rId56"/>
    <sheet name="foxz_58" sheetId="85" state="veryHidden" r:id="rId57"/>
    <sheet name="foxz_59" sheetId="86" state="veryHidden" r:id="rId58"/>
    <sheet name="foxz_60" sheetId="87" state="veryHidden" r:id="rId59"/>
    <sheet name="foxz_61" sheetId="88" state="veryHidden" r:id="rId60"/>
    <sheet name="foxz_62" sheetId="89" state="veryHidden" r:id="rId61"/>
    <sheet name="foxz_63" sheetId="90" state="veryHidden" r:id="rId62"/>
    <sheet name="foxz_64" sheetId="91" state="veryHidden" r:id="rId63"/>
    <sheet name="foxz_65" sheetId="92" state="veryHidden" r:id="rId64"/>
    <sheet name="foxz_66" sheetId="93" state="veryHidden" r:id="rId65"/>
    <sheet name="Kangatang" sheetId="94" state="veryHidden" r:id="rId66"/>
    <sheet name="Kangatang_2" sheetId="95" state="veryHidden" r:id="rId67"/>
    <sheet name="Kangatang_3" sheetId="96" state="veryHidden" r:id="rId68"/>
    <sheet name="Kangatang_4" sheetId="97" state="veryHidden" r:id="rId69"/>
    <sheet name="Kangatang_5" sheetId="98" state="veryHidden" r:id="rId70"/>
    <sheet name="Kangatang_6" sheetId="99" state="veryHidden" r:id="rId71"/>
    <sheet name="Kangatang_7" sheetId="100" state="veryHidden" r:id="rId72"/>
    <sheet name="Kangatang_8" sheetId="101" state="veryHidden" r:id="rId73"/>
    <sheet name="Kangatang_9" sheetId="102" state="veryHidden" r:id="rId74"/>
    <sheet name="Kangatang_10" sheetId="103" state="veryHidden" r:id="rId75"/>
    <sheet name="Kangatang_11" sheetId="104" state="veryHidden" r:id="rId76"/>
    <sheet name="Kangatang_12" sheetId="105" state="veryHidden" r:id="rId77"/>
    <sheet name="Kangatang_13" sheetId="106" state="veryHidden" r:id="rId78"/>
    <sheet name="Kangatang_14" sheetId="107" state="veryHidden" r:id="rId79"/>
    <sheet name="Kangatang_15" sheetId="108" state="veryHidden" r:id="rId80"/>
    <sheet name="Kangatang_16" sheetId="109" state="veryHidden" r:id="rId81"/>
    <sheet name="Kangatang_17" sheetId="110" state="veryHidden" r:id="rId82"/>
    <sheet name="Kangatang_18" sheetId="111" state="veryHidden" r:id="rId83"/>
    <sheet name="Kangatang_19" sheetId="112" state="veryHidden" r:id="rId84"/>
    <sheet name="Kangatang_20" sheetId="113" state="veryHidden" r:id="rId85"/>
    <sheet name="Kangatang_21" sheetId="114" state="veryHidden" r:id="rId86"/>
    <sheet name="Kangatang_22" sheetId="115" state="veryHidden" r:id="rId87"/>
    <sheet name="foxz_67" sheetId="116" state="veryHidden" r:id="rId88"/>
    <sheet name="foxz_68" sheetId="117" state="veryHidden" r:id="rId89"/>
    <sheet name="foxz_69" sheetId="118" state="veryHidden" r:id="rId90"/>
    <sheet name="foxz_70" sheetId="119" state="veryHidden" r:id="rId91"/>
    <sheet name="foxz_71" sheetId="120" state="veryHidden" r:id="rId92"/>
    <sheet name="foxz_72" sheetId="121" state="veryHidden" r:id="rId93"/>
    <sheet name="foxz_73" sheetId="122" state="veryHidden" r:id="rId94"/>
    <sheet name="foxz_74" sheetId="123" state="veryHidden" r:id="rId95"/>
    <sheet name="foxz_75" sheetId="124" state="veryHidden" r:id="rId96"/>
    <sheet name="foxz_76" sheetId="125" state="veryHidden" r:id="rId97"/>
    <sheet name="foxz_77" sheetId="126" state="veryHidden" r:id="rId98"/>
    <sheet name="foxz_78" sheetId="127" state="veryHidden" r:id="rId99"/>
    <sheet name="foxz_79" sheetId="128" state="veryHidden" r:id="rId100"/>
    <sheet name="foxz_80" sheetId="129" state="veryHidden" r:id="rId101"/>
    <sheet name="foxz_81" sheetId="130" state="veryHidden" r:id="rId102"/>
    <sheet name="foxz_82" sheetId="131" state="veryHidden" r:id="rId103"/>
    <sheet name="foxz_83" sheetId="132" state="veryHidden" r:id="rId104"/>
    <sheet name="foxz" sheetId="137" state="hidden" r:id="rId105"/>
    <sheet name="foxz_84" sheetId="138" state="veryHidden" r:id="rId106"/>
    <sheet name="PHụ luc 01" sheetId="136" r:id="rId107"/>
    <sheet name="PHụ luc 02" sheetId="11" r:id="rId108"/>
  </sheets>
  <externalReferences>
    <externalReference r:id="rId109"/>
    <externalReference r:id="rId110"/>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a1">{"'Sheet1'!$L$16"}</definedName>
    <definedName name="_____ban2"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M36" hidden="1">{"'Sheet1'!$L$16"}</definedName>
    <definedName name="_____PA3" hidden="1">{"'Sheet1'!$L$16"}</definedName>
    <definedName name="_____Tru21" hidden="1">{"'Sheet1'!$L$16"}</definedName>
    <definedName name="____a1" hidden="1">{"'Sheet1'!$L$16"}</definedName>
    <definedName name="____B1" hidden="1">{"'Sheet1'!$L$16"}</definedName>
    <definedName name="____ban2" hidden="1">{"'Sheet1'!$L$16"}</definedName>
    <definedName name="____h1" hidden="1">{"'Sheet1'!$L$16"}</definedName>
    <definedName name="____hsm2">1.1289</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NSO2"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{"'Sheet1'!$L$16"}</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hidden="1">{"'Sheet1'!$L$16"}</definedName>
    <definedName name="__b100000">#REF!</definedName>
    <definedName name="__B72172">#REF!</definedName>
    <definedName name="__B86000">#REF!</definedName>
    <definedName name="__bac3">12413</definedName>
    <definedName name="__bac4">13529</definedName>
    <definedName name="__bac5">15483</definedName>
    <definedName name="__ban2" hidden="1">{"'Sheet1'!$L$16"}</definedName>
    <definedName name="__ben10">#REF!</definedName>
    <definedName name="__ben12">#REF!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cao1">#REF!</definedName>
    <definedName name="__cao2">#REF!</definedName>
    <definedName name="__cao3">#REF!</definedName>
    <definedName name="__cao4">#REF!</definedName>
    <definedName name="__cao5">#REF!</definedName>
    <definedName name="__cao6">#REF!</definedName>
    <definedName name="__cau10">#REF!</definedName>
    <definedName name="__cau16">#REF!</definedName>
    <definedName name="__Cau2">#REF!</definedName>
    <definedName name="__cau25">#REF!</definedName>
    <definedName name="__cau40">#REF!</definedName>
    <definedName name="__cau50">#REF!</definedName>
    <definedName name="__cau60">#REF!</definedName>
    <definedName name="__cau63">#REF!</definedName>
    <definedName name="__cau7">#REF!</definedName>
    <definedName name="__chk1">#REF!</definedName>
    <definedName name="__ckn12">#REF!</definedName>
    <definedName name="__CON1">#REF!</definedName>
    <definedName name="__CON2">#REF!</definedName>
    <definedName name="__Count">9</definedName>
    <definedName name="__cpd1">#REF!</definedName>
    <definedName name="__cpd2">#REF!</definedName>
    <definedName name="__cs805">#REF!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E99999">#REF!</definedName>
    <definedName name="__f5" hidden="1">{"'Sheet1'!$L$16"}</definedName>
    <definedName name="__GFE28">#REF!</definedName>
    <definedName name="__Goi8" hidden="1">{"'Sheet1'!$L$16"}</definedName>
    <definedName name="__gon4">#REF!</definedName>
    <definedName name="__h1" hidden="1">{"'Sheet1'!$L$16"}</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khu7">#REF!</definedName>
    <definedName name="__kl1">#REF!</definedName>
    <definedName name="__km03" hidden="1">{"'Sheet1'!$L$16"}</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m36">#REF!</definedName>
    <definedName name="__kn12">#REF!</definedName>
    <definedName name="__Knc36">#REF!</definedName>
    <definedName name="__Knc57">#REF!</definedName>
    <definedName name="__Kvl36">#REF!</definedName>
    <definedName name="__Lan1" hidden="1">{"'Sheet1'!$L$16"}</definedName>
    <definedName name="__LAN3" hidden="1">{"'Sheet1'!$L$16"}</definedName>
    <definedName name="__lap1">#REF!</definedName>
    <definedName name="__lap2">#REF!</definedName>
    <definedName name="__lu8">#REF!</definedName>
    <definedName name="__M36" hidden="1">{"'Sheet1'!$L$16"}</definedName>
    <definedName name="__MAC12">#REF!</definedName>
    <definedName name="__MAC46">#REF!</definedName>
    <definedName name="__MB1">#REF!</definedName>
    <definedName name="__MB2">#REF!</definedName>
    <definedName name="__mix6">#REF!</definedName>
    <definedName name="__MN1">#REF!</definedName>
    <definedName name="__MN2">#REF!</definedName>
    <definedName name="__MT1">#REF!</definedName>
    <definedName name="__MT2">#REF!</definedName>
    <definedName name="__mtc3">#REF!</definedName>
    <definedName name="__NC100">#REF!</definedName>
    <definedName name="__nc151">#REF!</definedName>
    <definedName name="__nc6">#REF!</definedName>
    <definedName name="__nc7">#REF!</definedName>
    <definedName name="__NCL100">#REF!</definedName>
    <definedName name="__NCL200">#REF!</definedName>
    <definedName name="__NCL250">#REF!</definedName>
    <definedName name="__nd1">#REF!</definedName>
    <definedName name="__NET2">#REF!</definedName>
    <definedName name="__nh1">#REF!</definedName>
    <definedName name="__nin190">#REF!</definedName>
    <definedName name="__NSO2" hidden="1">{"'Sheet1'!$L$16"}</definedName>
    <definedName name="__oto12">#REF!</definedName>
    <definedName name="__oto5">#REF!</definedName>
    <definedName name="__oto7">#REF!</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hu2" hidden="1">{"'Sheet1'!$L$16"}</definedName>
    <definedName name="__Pl2" hidden="1">{"'Sheet1'!$L$16"}</definedName>
    <definedName name="__rai100">#REF!</definedName>
    <definedName name="__rai2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n108">#REF!</definedName>
    <definedName name="__Sat27">#REF!</definedName>
    <definedName name="__Sat6">#REF!</definedName>
    <definedName name="__sc1">#REF!</definedName>
    <definedName name="__SC2">#REF!</definedName>
    <definedName name="__sc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TD0898">#REF!</definedName>
    <definedName name="__sua20">#REF!</definedName>
    <definedName name="__sua30">#REF!</definedName>
    <definedName name="__TB1">#REF!</definedName>
    <definedName name="__td1" hidden="1">{"'Sheet1'!$L$16"}</definedName>
    <definedName name="__tg427">#REF!</definedName>
    <definedName name="__TH2">#REF!</definedName>
    <definedName name="__TH20">#REF!</definedName>
    <definedName name="__TH3">#REF!</definedName>
    <definedName name="__tk1111">#REF!</definedName>
    <definedName name="__tk1112">#REF!</definedName>
    <definedName name="__tk131">#REF!</definedName>
    <definedName name="__tk1331">#REF!</definedName>
    <definedName name="__tk139">#REF!</definedName>
    <definedName name="__tk141">#REF!</definedName>
    <definedName name="__tk142">#REF!</definedName>
    <definedName name="__tk144">#REF!</definedName>
    <definedName name="__tk152">#REF!</definedName>
    <definedName name="__tk153">#REF!</definedName>
    <definedName name="__tk154">#REF!</definedName>
    <definedName name="__TK155">#REF!</definedName>
    <definedName name="__tk159">#REF!</definedName>
    <definedName name="__tk214">#REF!</definedName>
    <definedName name="__tk24121">#REF!</definedName>
    <definedName name="__tk24122">#REF!</definedName>
    <definedName name="__tk24123">#REF!</definedName>
    <definedName name="__tk24124">#REF!</definedName>
    <definedName name="__tk2421">#REF!</definedName>
    <definedName name="__tk331">#REF!</definedName>
    <definedName name="__tk3331">#REF!</definedName>
    <definedName name="__tk334">#REF!</definedName>
    <definedName name="__tk335">#REF!</definedName>
    <definedName name="__tk336">#REF!</definedName>
    <definedName name="__tk3384">#REF!</definedName>
    <definedName name="__tk341">#REF!</definedName>
    <definedName name="__tk344">#REF!</definedName>
    <definedName name="__tk413">#REF!</definedName>
    <definedName name="__tk4211">#REF!</definedName>
    <definedName name="__tk4212">#REF!</definedName>
    <definedName name="__TK422">#REF!</definedName>
    <definedName name="__tk511">#REF!</definedName>
    <definedName name="__tk621">#REF!</definedName>
    <definedName name="__tk627">#REF!</definedName>
    <definedName name="__tk632">#REF!</definedName>
    <definedName name="__tk641">#REF!</definedName>
    <definedName name="__tk642">#REF!</definedName>
    <definedName name="__tk711">#REF!</definedName>
    <definedName name="__tk721">#REF!</definedName>
    <definedName name="__tk811">#REF!</definedName>
    <definedName name="__tk821">#REF!</definedName>
    <definedName name="__tk911">#REF!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 hidden="1">{"'Sheet1'!$L$16"}</definedName>
    <definedName name="__toi3">#REF!</definedName>
    <definedName name="__toi5">#REF!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hidden="1">{"'Sheet1'!$L$16"}</definedName>
    <definedName name="__TVL1">#REF!</definedName>
    <definedName name="__tz593">#REF!</definedName>
    <definedName name="__ui108">#REF!</definedName>
    <definedName name="__ui140">#REF!</definedName>
    <definedName name="__ui180">#REF!</definedName>
    <definedName name="__UT2">#REF!</definedName>
    <definedName name="__VC5" hidden="1">{"'Sheet1'!$L$16"}</definedName>
    <definedName name="__VL100">#REF!</definedName>
    <definedName name="__VL200">#REF!</definedName>
    <definedName name="__VL250">#REF!</definedName>
    <definedName name="__xl150">"#REF!"</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_xx3">#REF!</definedName>
    <definedName name="__xx4">#REF!</definedName>
    <definedName name="__xx5">#REF!</definedName>
    <definedName name="__xx6">#REF!</definedName>
    <definedName name="__xx7">#REF!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0ÑÔN_GIAÙ">#REF!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3SOÁ_CTÖØ">#REF!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5SOÁ_LÖÔÏNG">#REF!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8TEÂN_HAØNG">#REF!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1TEÂN_KHAÙCH_HAØ">#REF!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4THAØNH_TIEÀN">#REF!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7TRÒ_GIAÙ">#REF!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_06_05">#REF!</definedName>
    <definedName name="_306b100000_1">"#REF!"</definedName>
    <definedName name="_307b100000_2">"#REF!"</definedName>
    <definedName name="_308b60x_1">"#REF!"</definedName>
    <definedName name="_309b60x_2">"#REF!"</definedName>
    <definedName name="_30TRÒ_GIAÙ__VAT">#REF!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4MAÕ_HAØNG">#REF!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7MAÕ_SOÁ_THUEÁ">#REF!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#N/A</definedName>
    <definedName name="_a129_1">#N/A</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hidden="1">{"'Sheet1'!$L$16"}</definedName>
    <definedName name="_b100000">"#REF!"</definedName>
    <definedName name="_B72172">"#REF!"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#REF!</definedName>
    <definedName name="_Builtin155">"#N/A"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"#REF!"</definedName>
    <definedName name="_dbu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hidden="1">#REF!</definedName>
    <definedName name="_Fill_1">"#REF!"</definedName>
    <definedName name="_xlnm._FilterDatabase" localSheetId="107" hidden="1">'PHụ luc 02'!$A$54:$BX$54</definedName>
    <definedName name="_xlnm._FilterDatabase" hidden="1">#REF!</definedName>
    <definedName name="_g1">#REF!</definedName>
    <definedName name="_g2">#REF!</definedName>
    <definedName name="_GFE28">"#REF!"</definedName>
    <definedName name="_gis150">"#REF!"</definedName>
    <definedName name="_Goi8">{"'Sheet1'!$L$16"}</definedName>
    <definedName name="_Goi8_1">{"'Sheet1'!$L$16"}</definedName>
    <definedName name="_gon4">"#REF!"</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A1">#REF!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hidden="1">#REF!</definedName>
    <definedName name="_Key1_1">"#REF!"</definedName>
    <definedName name="_Key1_2">"#REF!"</definedName>
    <definedName name="_Key2" hidden="1">#REF!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"#REF!"</definedName>
    <definedName name="_nc150">"#REF!"</definedName>
    <definedName name="_nc151">"#REF!"</definedName>
    <definedName name="_NC200">"#REF!"</definedName>
    <definedName name="_nc50">"#REF!"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GA1">#REF!</definedName>
    <definedName name="_nh1">"#REF!"</definedName>
    <definedName name="_NHI1">#REF!</definedName>
    <definedName name="_nin190">"#REF!"</definedName>
    <definedName name="_NLF01">"#REF!"</definedName>
    <definedName name="_NLF07">"#REF!"</definedName>
    <definedName name="_NLF12">"#REF!"</definedName>
    <definedName name="_NLF60">"#REF!"</definedName>
    <definedName name="_NSO2">{"'Sheet1'!$L$16"}</definedName>
    <definedName name="_NSO2_1">{"'Sheet1'!$L$16"}</definedName>
    <definedName name="_off1">"#REF!"</definedName>
    <definedName name="_Order1" hidden="1">255</definedName>
    <definedName name="_Order2" hidden="1">255</definedName>
    <definedName name="_oto12">"#REF!"</definedName>
    <definedName name="_oto5">"#REF!"</definedName>
    <definedName name="_oto7">"#REF!"</definedName>
    <definedName name="_PA1" hidden="1">{"'Sheet1'!$L$16"}</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L1">"#REF!"</definedName>
    <definedName name="_PL1242">#REF!</definedName>
    <definedName name="_PL2">"#REF!"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 hidden="1">#REF!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ct5">#REF!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#REF!</definedName>
    <definedName name="_tk214">"#REF!"</definedName>
    <definedName name="_tk24121">"#REF!"</definedName>
    <definedName name="_tk24122">"#REF!"</definedName>
    <definedName name="_tk24123">"#REF!"</definedName>
    <definedName name="_tk24124">"#REF!"</definedName>
    <definedName name="_tk2421">"#REF!"</definedName>
    <definedName name="_tk3">#REF!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VL1">"#REF!"</definedName>
    <definedName name="_tz593">"#REF!"</definedName>
    <definedName name="_ui108">"#REF!"</definedName>
    <definedName name="_ui140">"#REF!"</definedName>
    <definedName name="_ui180">"#REF!"</definedName>
    <definedName name="_UT2">"#REF!"</definedName>
    <definedName name="_vc1">"#REF!"</definedName>
    <definedName name="_vc2">"#REF!"</definedName>
    <definedName name="_vc3">"#REF!"</definedName>
    <definedName name="_VC400">"#REF!"</definedName>
    <definedName name="_VC5">{"'Sheet1'!$L$16"}</definedName>
    <definedName name="_VC5_1">{"'Sheet1'!$L$16"}</definedName>
    <definedName name="_VDK1">#REF!</definedName>
    <definedName name="_Vh2">"#REF!"</definedName>
    <definedName name="_VL1">"#REF!"</definedName>
    <definedName name="_vl10">"#REF!"</definedName>
    <definedName name="_VL100">"#REF!"</definedName>
    <definedName name="_vl150">"#REF!"</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X1">#REF!</definedName>
    <definedName name="_xb80">"#REF!"</definedName>
    <definedName name="_XK1">#REF!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 hidden="1">{"'Sheet1'!$L$16"}</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0.">"#REF!"</definedName>
    <definedName name="a11.">"#REF!"</definedName>
    <definedName name="a12.">"#REF!"</definedName>
    <definedName name="A120_">#REF!</definedName>
    <definedName name="a1t">"#REF!"</definedName>
    <definedName name="A1Xc7">#REF!</definedName>
    <definedName name="a2.">"#REF!"</definedName>
    <definedName name="a277Print_Titles">#REF!</definedName>
    <definedName name="A2G506">"#REF!"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#REF!</definedName>
    <definedName name="aâ">"#REF!"</definedName>
    <definedName name="AA_17">"#REF!"</definedName>
    <definedName name="AA_21">"#REF!"</definedName>
    <definedName name="aAAA">#REF!</definedName>
    <definedName name="aaaaa">"#REF!"</definedName>
    <definedName name="aabb">#REF!</definedName>
    <definedName name="aan">"#REF!"</definedName>
    <definedName name="Ab">#REF!</definedName>
    <definedName name="abba">#REF!</definedName>
    <definedName name="abc">#REF!</definedName>
    <definedName name="abs">"#REF!"</definedName>
    <definedName name="Ac_">"#REF!"</definedName>
    <definedName name="AC120_">#REF!</definedName>
    <definedName name="AC35_">#REF!</definedName>
    <definedName name="AC50_">#REF!</definedName>
    <definedName name="AC70_">#REF!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"#REF!"</definedName>
    <definedName name="ADEQ">"#REF!"</definedName>
    <definedName name="âdf">{"Book5","sæ quü.xls","Dù to¸n x©y dùng nhµ s¶n xuÊt.xls","Than.xls","TiÕn ®é s¶n xuÊt - Th¸ng 9.xls"}</definedName>
    <definedName name="adg">"#REF!"</definedName>
    <definedName name="ADP">#REF!</definedName>
    <definedName name="AEZ">"#REF!"</definedName>
    <definedName name="Ag_">"#REF!"</definedName>
    <definedName name="AG_Temp">#REF!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HAC">#REF!</definedName>
    <definedName name="alfa">#REF!</definedName>
    <definedName name="Alfan">#REF!</definedName>
    <definedName name="All_Item">#REF!</definedName>
    <definedName name="ALPIN">#N/A</definedName>
    <definedName name="ALPIN_1">"#REF!"</definedName>
    <definedName name="ALPJYOU">#N/A</definedName>
    <definedName name="ALPJYOU_1">"#REF!"</definedName>
    <definedName name="ALPTOI">#N/A</definedName>
    <definedName name="ALPTOI_1">"#REF!"</definedName>
    <definedName name="ALTINH">#REF!</definedName>
    <definedName name="am.">"#REF!"</definedName>
    <definedName name="amount">#REF!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g">"#REF!"</definedName>
    <definedName name="ANH">#REF!</definedName>
    <definedName name="ANN">#REF!</definedName>
    <definedName name="anpha">#REF!</definedName>
    <definedName name="ANQD">#REF!</definedName>
    <definedName name="anscount" hidden="1">2</definedName>
    <definedName name="Antoan">{"'Sheet1'!$L$16"}</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Q">#REF!</definedName>
    <definedName name="Area">#REF!</definedName>
    <definedName name="As">"#REF!"</definedName>
    <definedName name="As_">#REF!</definedName>
    <definedName name="AS2DocOpenMode">"AS2DocumentEdit"</definedName>
    <definedName name="asb">"#REF!"</definedName>
    <definedName name="asd">#REF!</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TW">#REF!</definedName>
    <definedName name="AÙ">#REF!</definedName>
    <definedName name="auto">"#REF!"</definedName>
    <definedName name="Av">#REF!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4">#REF!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_">#REF!</definedName>
    <definedName name="b2t">"#REF!"</definedName>
    <definedName name="b3.">"#REF!"</definedName>
    <definedName name="b3_">#REF!</definedName>
    <definedName name="B3a">"#REF!"</definedName>
    <definedName name="b3t">"#REF!"</definedName>
    <definedName name="b4.">"#REF!"</definedName>
    <definedName name="b4_">#REF!</definedName>
    <definedName name="b4t">"#REF!"</definedName>
    <definedName name="b5.">"#REF!"</definedName>
    <definedName name="b6.">"#REF!"</definedName>
    <definedName name="b60x">#REF!</definedName>
    <definedName name="b7.">"#REF!"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iChay">#REF!</definedName>
    <definedName name="balance">#REF!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chu">"#REF!"</definedName>
    <definedName name="BangGiaVL_Q">#REF!</definedName>
    <definedName name="bangluong">"#REF!"</definedName>
    <definedName name="BangMa">#REF!</definedName>
    <definedName name="Bangtienluong">"#REF!"</definedName>
    <definedName name="bangtinh">#REF!</definedName>
    <definedName name="BanQLDA">#REF!</definedName>
    <definedName name="baotaibovay">"#REF!"</definedName>
    <definedName name="Bar">#REF!</definedName>
    <definedName name="Bardata1">"#REF!"</definedName>
    <definedName name="Bay">#REF!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NXT152153">#REF!</definedName>
    <definedName name="BCNXT155156">#REF!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n">"#REF!"</definedName>
    <definedName name="bengam">"#REF!"</definedName>
    <definedName name="benuoc">"#REF!"</definedName>
    <definedName name="beta">#REF!</definedName>
    <definedName name="Bezugsfeld">"#REF!"</definedName>
    <definedName name="Bgc">"#REF!"</definedName>
    <definedName name="bgia">#REF!</definedName>
    <definedName name="Bgiang">{"'Sheet1'!$L$16"}</definedName>
    <definedName name="Bgiang_1">{"'Sheet1'!$L$16"}</definedName>
    <definedName name="BGS">"#REF!"</definedName>
    <definedName name="BHS">#REF!</definedName>
    <definedName name="BI">#REF!</definedName>
    <definedName name="bia">"#REF!"</definedName>
    <definedName name="BICH">#REF!</definedName>
    <definedName name="BICH1">#REF!</definedName>
    <definedName name="bienbao">"#REF!"</definedName>
    <definedName name="Binhduong">"#REF!"</definedName>
    <definedName name="Binhphuoc">"#REF!"</definedName>
    <definedName name="Bio_tec">"#REF!"</definedName>
    <definedName name="bitum">#REF!</definedName>
    <definedName name="BK">#REF!</definedName>
    <definedName name="BK_NO">#REF!</definedName>
    <definedName name="BKinh">"#REF!"</definedName>
    <definedName name="blang">#REF!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#REF!</definedName>
    <definedName name="Botanical2">#REF!</definedName>
    <definedName name="Botanical2.Jun">#REF!</definedName>
    <definedName name="botda">"#REF!"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on">#REF!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CT_Mong_Mo_Tru_Cau">"#REF!"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ham">#REF!</definedName>
    <definedName name="btkn">#REF!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RAM">#REF!</definedName>
    <definedName name="BU_CHENH_LECH_DZ0.4KV">"#REF!"</definedName>
    <definedName name="BU_CHENH_LECH_DZ22KV">"#REF!"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{"Book1","Dt tonghop.xls"}</definedName>
    <definedName name="BuGia">"#REF!"</definedName>
    <definedName name="Bulongma">8700</definedName>
    <definedName name="Bulongthepcoctiepdia">#REF!</definedName>
    <definedName name="buoc">#REF!</definedName>
    <definedName name="Bust">#REF!</definedName>
    <definedName name="Bust_21">"#REF!"</definedName>
    <definedName name="Button_26">"SOKTMAY1003_SOQUI_VND__List"</definedName>
    <definedName name="Button_28">"SOKTMAY1003_SOQUI_VND__List"</definedName>
    <definedName name="BVCISUMMARY">#REF!</definedName>
    <definedName name="bvt">"#REF!"</definedName>
    <definedName name="bvtb">"#REF!"</definedName>
    <definedName name="bvttt">"#REF!"</definedName>
    <definedName name="bw">#N/A</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comp">"#REF!"</definedName>
    <definedName name="C_LENGTH">"#REF!"</definedName>
    <definedName name="c_n">"#REF!"</definedName>
    <definedName name="C_WIDTH">"#REF!"</definedName>
    <definedName name="CA">#REF!</definedName>
    <definedName name="ca.1111">"#REF!"</definedName>
    <definedName name="ca.1111.th">"#REF!"</definedName>
    <definedName name="CA_PTVT">"#REF!"</definedName>
    <definedName name="CACAU">298161</definedName>
    <definedName name="Cachdienchuoi">#REF!</definedName>
    <definedName name="Cachdiendung">#REF!</definedName>
    <definedName name="Cachdienhaap">#REF!</definedName>
    <definedName name="cácte">#REF!</definedName>
    <definedName name="CAMTC">"#REF!"</definedName>
    <definedName name="Can_doi">#REF!</definedName>
    <definedName name="CanBQL">"#REF!"</definedName>
    <definedName name="CanLePhi">"#REF!"</definedName>
    <definedName name="CanMT">"#REF!"</definedName>
    <definedName name="Canon">"#REF!"</definedName>
    <definedName name="cao">"#REF!"</definedName>
    <definedName name="cap">#REF!</definedName>
    <definedName name="Cap_DUL_doc_B">#REF!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#REF!</definedName>
    <definedName name="CAPT">"#REF!"</definedName>
    <definedName name="casing">#REF!</definedName>
    <definedName name="Cat">#REF!</definedName>
    <definedName name="catcap">#REF!</definedName>
    <definedName name="catdap">#REF!</definedName>
    <definedName name="Category_All">#REF!</definedName>
    <definedName name="CATIN">#N/A</definedName>
    <definedName name="CATIN_1">"#REF!"</definedName>
    <definedName name="CATJYOU">#N/A</definedName>
    <definedName name="CATJYOU_1">"#REF!"</definedName>
    <definedName name="catm">"#REF!"</definedName>
    <definedName name="catn">"#REF!"</definedName>
    <definedName name="catong">#REF!</definedName>
    <definedName name="CATREC">#N/A</definedName>
    <definedName name="CATREC_1">"#REF!"</definedName>
    <definedName name="CATSYU">#N/A</definedName>
    <definedName name="CATSYU_1">"#REF!"</definedName>
    <definedName name="catthep">#REF!</definedName>
    <definedName name="catuon">#REF!</definedName>
    <definedName name="catvang">#REF!</definedName>
    <definedName name="Cau_1">#REF!</definedName>
    <definedName name="Cau_tam">#REF!</definedName>
    <definedName name="cau10T">"#REF!"</definedName>
    <definedName name="CauCong2">#REF!</definedName>
    <definedName name="CauCong3">#REF!</definedName>
    <definedName name="CauCong4">#REF!</definedName>
    <definedName name="CauCong5">#REF!</definedName>
    <definedName name="caunoi30">#REF!</definedName>
    <definedName name="Caùp_ñoàng_traàn_75mm2">#REF!</definedName>
    <definedName name="CauQL1GD2">#REF!</definedName>
    <definedName name="CauQL1GD3">#REF!</definedName>
    <definedName name="cayxoi108">#REF!</definedName>
    <definedName name="cayxoi110">#REF!</definedName>
    <definedName name="cayxoi75">#REF!</definedName>
    <definedName name="CB">"#REF!"</definedName>
    <definedName name="CBE50M">"#REF!"</definedName>
    <definedName name="CBPT">"#REF!"</definedName>
    <definedName name="CC">#REF!</definedName>
    <definedName name="CC_1">"#REF!"</definedName>
    <definedName name="ccc">#REF!</definedName>
    <definedName name="cch">"#REF!"</definedName>
    <definedName name="cchong">"#REF!"</definedName>
    <definedName name="CCS">#REF!</definedName>
    <definedName name="cd">#REF!</definedName>
    <definedName name="CDA">#REF!</definedName>
    <definedName name="CDAY">#REF!</definedName>
    <definedName name="CDBT">"#REF!"</definedName>
    <definedName name="CDCAP1">#REF!</definedName>
    <definedName name="CDCAP2">#REF!</definedName>
    <definedName name="CDCK">"#REF!"</definedName>
    <definedName name="CDCN">"#REF!"</definedName>
    <definedName name="CDCU">"#REF!"</definedName>
    <definedName name="CDD">#REF!</definedName>
    <definedName name="CDday">"#REF!"</definedName>
    <definedName name="cddc">"#REF!"</definedName>
    <definedName name="CDDD1PHA">"#REF!"</definedName>
    <definedName name="CDDD3PHA">"#REF!"</definedName>
    <definedName name="CDdinh">"#REF!"</definedName>
    <definedName name="cdn">#REF!</definedName>
    <definedName name="Cdnum">#REF!</definedName>
    <definedName name="CDPS_DUDKCO">#REF!</definedName>
    <definedName name="CDPS_DUDKNO">#REF!</definedName>
    <definedName name="CDT">"#REF!"</definedName>
    <definedName name="CDTK_tim">31.77</definedName>
    <definedName name="Céng">#REF!</definedName>
    <definedName name="cf">"blankmacro1"</definedName>
    <definedName name="cfk">#REF!</definedName>
    <definedName name="CGS_CLO">"#REF!"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"#REF!"</definedName>
    <definedName name="chon1">"#REF!"</definedName>
    <definedName name="chon2">"#REF!"</definedName>
    <definedName name="chon3">"#REF!"</definedName>
    <definedName name="Chr_Count_1">6</definedName>
    <definedName name="Chs_bq">#REF!</definedName>
    <definedName name="Chsau">#REF!</definedName>
    <definedName name="CHUCVU">#REF!</definedName>
    <definedName name="chung">66</definedName>
    <definedName name="Chupdaucapcongotnong">#REF!</definedName>
    <definedName name="CI_PTVT">"#REF!"</definedName>
    <definedName name="City">"#REF!"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OS">"#REF!"</definedName>
    <definedName name="CLVC3">0.1</definedName>
    <definedName name="CLVC35">"#REF!"</definedName>
    <definedName name="CLVCTB">#REF!</definedName>
    <definedName name="CLVL">#REF!</definedName>
    <definedName name="CLVL_1">"#REF!"</definedName>
    <definedName name="cmc">"#REF!"</definedName>
    <definedName name="cN_fix">"#REF!"</definedName>
    <definedName name="CNC">#REF!</definedName>
    <definedName name="CND">#REF!</definedName>
    <definedName name="cNden">"#REF!"</definedName>
    <definedName name="cne">"#REF!"</definedName>
    <definedName name="CNG">#REF!</definedName>
    <definedName name="CNKH131">#REF!</definedName>
    <definedName name="CNKH331">#REF!</definedName>
    <definedName name="Co">#REF!</definedName>
    <definedName name="co.">"#REF!"</definedName>
    <definedName name="co..">"#REF!"</definedName>
    <definedName name="COBSDC">"#REF!"</definedName>
    <definedName name="coc">#REF!</definedName>
    <definedName name="COC_1.2">#REF!</definedName>
    <definedName name="Coc_2m">#REF!</definedName>
    <definedName name="Coc_BTCT">"#REF!"</definedName>
    <definedName name="CoCauN" hidden="1">{"'Sheet1'!$L$16"}</definedName>
    <definedName name="Cocbetong">#REF!</definedName>
    <definedName name="cocbtct">"#REF!"</definedName>
    <definedName name="cocot">"#REF!"</definedName>
    <definedName name="cocott">"#REF!"</definedName>
    <definedName name="cocvt">#REF!</definedName>
    <definedName name="CODE">#REF!</definedName>
    <definedName name="Code_1">"#REF!"</definedName>
    <definedName name="Code_2">"#REF!"</definedName>
    <definedName name="CODE1">#REF!</definedName>
    <definedName name="CODE2">#REF!</definedName>
    <definedName name="CODE3">#REF!</definedName>
    <definedName name="Cöï_ly_vaän_chuyeãn">#REF!</definedName>
    <definedName name="CÖÏ_LY_VAÄN_CHUYEÅN">#REF!</definedName>
    <definedName name="Combined_A">#REF!</definedName>
    <definedName name="Combined_B">#REF!</definedName>
    <definedName name="Comm">"blankmacro1"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"#REF!"</definedName>
    <definedName name="Company">"#REF!"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g">#REF!</definedName>
    <definedName name="Cong_HM_DTCT">#REF!</definedName>
    <definedName name="Cong_M_DTCT">#REF!</definedName>
    <definedName name="Cong_NC_DTCT">#REF!</definedName>
    <definedName name="Cong_suat_dat">"#REF!"</definedName>
    <definedName name="cong_tac_khac">#REF!</definedName>
    <definedName name="Cong_tac_xay_da">#REF!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ntinue_21">"#REF!"</definedName>
    <definedName name="conversion">"#REF!"</definedName>
    <definedName name="COPLDC">"#REF!"</definedName>
    <definedName name="coppha">#REF!</definedName>
    <definedName name="COPYSODU">#REF!</definedName>
    <definedName name="Cos_tec">"#REF!"</definedName>
    <definedName name="Cost">"#REF!"</definedName>
    <definedName name="cot7.5">"#REF!"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P">"#REF!"</definedName>
    <definedName name="cp.1">"#REF!"</definedName>
    <definedName name="cp.2">"#REF!"</definedName>
    <definedName name="CP_1">"#REF!"</definedName>
    <definedName name="cp0x4">"#REF!"</definedName>
    <definedName name="CPC">#REF!</definedName>
    <definedName name="CPC_1">"#REF!"</definedName>
    <definedName name="cpdd1">#REF!</definedName>
    <definedName name="CPHA">"#REF!"</definedName>
    <definedName name="cphoi">#REF!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_1">"#REF!"</definedName>
    <definedName name="CPVC100">#REF!</definedName>
    <definedName name="CPVC35">"#REF!"</definedName>
    <definedName name="cpvl">"#REF!"</definedName>
    <definedName name="CRD">#REF!</definedName>
    <definedName name="crit">"#REF!"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RT_EXT">"#REF!"</definedName>
    <definedName name="CRT_INT">"#REF!"</definedName>
    <definedName name="CS">#REF!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#REF!</definedName>
    <definedName name="csddg1p">#REF!</definedName>
    <definedName name="csddt1p">#REF!</definedName>
    <definedName name="CSDL">#REF!</definedName>
    <definedName name="csht3p">#REF!</definedName>
    <definedName name="CSMBA">"#REF!"</definedName>
    <definedName name="CT">#REF!</definedName>
    <definedName name="CT_50">"#REF!"</definedName>
    <definedName name="CT_KSTK">#REF!</definedName>
    <definedName name="CT_MCX">"#REF!"</definedName>
    <definedName name="CT0.4">"#REF!"</definedName>
    <definedName name="ctbb">"#REF!"</definedName>
    <definedName name="CTBL">#REF!</definedName>
    <definedName name="CTCT">"#REF!"</definedName>
    <definedName name="CTCT1">{"'Sheet1'!$L$16"}</definedName>
    <definedName name="CTCT1_1">{"'Sheet1'!$L$16"}</definedName>
    <definedName name="ctdn9697">#REF!</definedName>
    <definedName name="CTDZ">"#REF!"</definedName>
    <definedName name="CTDz35">"#REF!"</definedName>
    <definedName name="CTGSSTPS">#REF!</definedName>
    <definedName name="CTGSTKCO">#REF!</definedName>
    <definedName name="CTGSTKNO">#REF!</definedName>
    <definedName name="CTGT2">#REF!</definedName>
    <definedName name="CTGT3">#REF!</definedName>
    <definedName name="CTGT4">#REF!</definedName>
    <definedName name="CTGT5">#REF!</definedName>
    <definedName name="ctiep">#REF!</definedName>
    <definedName name="CTIET">"#REF!"</definedName>
    <definedName name="ctmai">#REF!</definedName>
    <definedName name="CTN">#REF!</definedName>
    <definedName name="ctong">#REF!</definedName>
    <definedName name="CTRAM">#REF!</definedName>
    <definedName name="ctre">#REF!</definedName>
    <definedName name="CTV_EXT">"#REF!"</definedName>
    <definedName name="CTV_HKS">"#REF!"</definedName>
    <definedName name="CTY_TNHH_SX_TM__NHÖ_QUYEÀN">"#N/A"</definedName>
    <definedName name="cu">"#REF!"</definedName>
    <definedName name="cu_ly">#REF!</definedName>
    <definedName name="CU_LY_VAN_CHUYEN_GIA_QUYEN">"#REF!"</definedName>
    <definedName name="CU_LY_VAN_CHUYEN_THU_CONG">"#REF!"</definedName>
    <definedName name="cu_ly1">"#REF!"</definedName>
    <definedName name="cuaong">#REF!</definedName>
    <definedName name="cui">#REF!</definedName>
    <definedName name="CuLy">#REF!</definedName>
    <definedName name="CuLy_Q">#REF!</definedName>
    <definedName name="cun">#REF!</definedName>
    <definedName name="cuoc_vc">#REF!</definedName>
    <definedName name="cuoc_vc1">"#REF!"</definedName>
    <definedName name="CUOC26_1">"#REF!"</definedName>
    <definedName name="cuoc89">"#REF!"</definedName>
    <definedName name="CuocVC">#REF!</definedName>
    <definedName name="cuond">"#REF!"</definedName>
    <definedName name="cuonong">#REF!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#REF!</definedName>
    <definedName name="cy">"#REF!"</definedName>
    <definedName name="Cz">"#REF!"</definedName>
    <definedName name="d">#REF!</definedName>
    <definedName name="Ð">"blankmacro1"</definedName>
    <definedName name="d.">"#REF!"</definedName>
    <definedName name="d_">#REF!</definedName>
    <definedName name="d_1">#REF!</definedName>
    <definedName name="d_2">#REF!</definedName>
    <definedName name="d_3">#REF!</definedName>
    <definedName name="d_4">#REF!</definedName>
    <definedName name="D_7101A_B">#REF!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_">#REF!</definedName>
    <definedName name="D4Z">"#REF!"</definedName>
    <definedName name="d5_">#REF!</definedName>
    <definedName name="DA">#REF!</definedName>
    <definedName name="da_hoc_xay">"#REF!"</definedName>
    <definedName name="da1.2">"#REF!"</definedName>
    <definedName name="da1x0.5">#REF!</definedName>
    <definedName name="da1x1">#REF!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 hidden="1">{"'Sheet1'!$L$16"}</definedName>
    <definedName name="Dad_1">{"'Sheet1'!$L$16"}</definedName>
    <definedName name="dadas">#REF!</definedName>
    <definedName name="dah">"#REF!"</definedName>
    <definedName name="dahb">"#REF!"</definedName>
    <definedName name="dahg">"#REF!"</definedName>
    <definedName name="dahnlt">"#REF!"</definedName>
    <definedName name="DAKT">#REF!</definedName>
    <definedName name="Dalan">#REF!</definedName>
    <definedName name="DALANPASTE">#REF!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"#REF!"</definedName>
    <definedName name="DANHMUCCTGS">#REF!</definedName>
    <definedName name="DANHMUCVN">"#REF!"</definedName>
    <definedName name="dao">"#REF!"</definedName>
    <definedName name="Dao_dap_da">#REF!</definedName>
    <definedName name="dao_dap_dat">"#REF!"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_dat_bang_may">#REF!</definedName>
    <definedName name="Dap_dat_bang_thu_cong">#REF!</definedName>
    <definedName name="DAT">#REF!</definedName>
    <definedName name="data">#REF!</definedName>
    <definedName name="DATA_DATA2_List">#REF!</definedName>
    <definedName name="data1">"#REF!"</definedName>
    <definedName name="data1_1">"#REF!"</definedName>
    <definedName name="Data11">#REF!</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tt">#REF!</definedName>
    <definedName name="Datvv">#REF!</definedName>
    <definedName name="Daucapcongotnong">#REF!</definedName>
    <definedName name="Daucaplapdattrongvangoainha">#REF!</definedName>
    <definedName name="Daucot">#REF!</definedName>
    <definedName name="DaucotdongcuaUc">#REF!</definedName>
    <definedName name="Daucotdongnhom">#REF!</definedName>
    <definedName name="Daudong">#REF!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"#REF!"</definedName>
    <definedName name="dbln">"#REF!"</definedName>
    <definedName name="dbs">"#REF!"</definedName>
    <definedName name="DBT">"#REF!"</definedName>
    <definedName name="dc">#REF!</definedName>
    <definedName name="dche">#REF!</definedName>
    <definedName name="DCHINH">"#REF!"</definedName>
    <definedName name="DCL_22">12117600</definedName>
    <definedName name="DCL_35">25490000</definedName>
    <definedName name="DÇm_33">#REF!</definedName>
    <definedName name="dcp">"#REF!"</definedName>
    <definedName name="dct">"#REF!"</definedName>
    <definedName name="dctc35">"#REF!"</definedName>
    <definedName name="DD">#REF!</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4x6">#REF!</definedName>
    <definedName name="dday">#REF!</definedName>
    <definedName name="ddd">"#REF!"</definedName>
    <definedName name="dddem">0.1</definedName>
    <definedName name="dden">#REF!</definedName>
    <definedName name="ddia">#REF!</definedName>
    <definedName name="ddinh">#REF!</definedName>
    <definedName name="DDM">"#REF!"</definedName>
    <definedName name="de">#REF!</definedName>
    <definedName name="Delta">#REF!</definedName>
    <definedName name="DEMI1">"#N/A"</definedName>
    <definedName name="DEMI2">"#N/A"</definedName>
    <definedName name="demunc">"#REF!"</definedName>
    <definedName name="den_bu">#REF!</definedName>
    <definedName name="denbu">#REF!</definedName>
    <definedName name="DenBuGiaiPhong">"#REF!"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tour">#REF!</definedName>
    <definedName name="DEW">"#REF!"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"#REF!"</definedName>
    <definedName name="dgc">"#REF!"</definedName>
    <definedName name="DGCT_T.Quy_P.Thuy_Q">#REF!</definedName>
    <definedName name="DGCT_TRAUQUYPHUTHUY_HN">#REF!</definedName>
    <definedName name="DGCTI592">#REF!</definedName>
    <definedName name="dgd">"#REF!"</definedName>
    <definedName name="dghp">"#REF!"</definedName>
    <definedName name="DGHSDT">#REF!</definedName>
    <definedName name="DGIA2">"#REF!"</definedName>
    <definedName name="dgnc">#REF!</definedName>
    <definedName name="dgqndn">"#REF!"</definedName>
    <definedName name="dgthss3">"#REF!"</definedName>
    <definedName name="DGTV">"#REF!"</definedName>
    <definedName name="dgvl">#REF!</definedName>
    <definedName name="DGVtu">"#REF!"</definedName>
    <definedName name="dhb">"#REF!"</definedName>
    <definedName name="dhoc">#REF!</definedName>
    <definedName name="dhom">"#REF!"</definedName>
    <definedName name="dien">#REF!</definedName>
    <definedName name="Diengiai_n">#REF!</definedName>
    <definedName name="dientichck">"#REF!"</definedName>
    <definedName name="dim">#REF!</definedName>
    <definedName name="dinh">#REF!</definedName>
    <definedName name="dinh2">#REF!</definedName>
    <definedName name="Dinhmuc">#REF!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k">"#REF!"</definedName>
    <definedName name="DL">#REF!</definedName>
    <definedName name="DLC">"#REF!"</definedName>
    <definedName name="DLCC">"#REF!"</definedName>
    <definedName name="DLIEU">#REF!</definedName>
    <definedName name="DLVC_1">"#REF!"</definedName>
    <definedName name="DM">#REF!</definedName>
    <definedName name="dm56bxd">"#REF!"</definedName>
    <definedName name="dmat">#REF!</definedName>
    <definedName name="DMCNPTHU">#REF!</definedName>
    <definedName name="DMCNPTRA">#REF!</definedName>
    <definedName name="dmdv">#REF!</definedName>
    <definedName name="DMGT">"#REF!"</definedName>
    <definedName name="dmh">"#REF!"</definedName>
    <definedName name="DMHD">"#REF!"</definedName>
    <definedName name="DMKH">"#REF!"</definedName>
    <definedName name="DMlapdatxa">#REF!</definedName>
    <definedName name="dmoi">#REF!</definedName>
    <definedName name="DMTK">"#REF!"</definedName>
    <definedName name="DMTK2">#REF!</definedName>
    <definedName name="DMTL">"#REF!"</definedName>
    <definedName name="DMVT">"#REF!"</definedName>
    <definedName name="Dn">#REF!</definedName>
    <definedName name="DNNN">#REF!</definedName>
    <definedName name="DÑt45x4">#REF!</definedName>
    <definedName name="do">{"'Sheet1'!$L$16"}</definedName>
    <definedName name="Do.dang.2001">"#REF!"</definedName>
    <definedName name="Do.dang.31.10">"#REF!"</definedName>
    <definedName name="do_1">{"'Sheet1'!$L$16"}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C">"#REF!"</definedName>
    <definedName name="docdoc">0.03125</definedName>
    <definedName name="doclb">"#REF!"</definedName>
    <definedName name="Document_array">{"Book1","Dt tonghop.xls"}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#REF!</definedName>
    <definedName name="Documents_array_21">"#REF!"</definedName>
    <definedName name="DOI">#REF!</definedName>
    <definedName name="Doku">"#REF!"</definedName>
    <definedName name="dolcb">"#REF!"</definedName>
    <definedName name="Don.gia">"#REF!"</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PA1">#REF!</definedName>
    <definedName name="DongiaPA2">#REF!</definedName>
    <definedName name="dongiavanchuyen">#REF!</definedName>
    <definedName name="Donvi">#REF!</definedName>
    <definedName name="dotcong">1</definedName>
    <definedName name="dps">"#REF!"</definedName>
    <definedName name="DRAFT">"#REF!"</definedName>
    <definedName name="drn">"#REF!"</definedName>
    <definedName name="dry..">"#REF!"</definedName>
    <definedName name="ds">#REF!</definedName>
    <definedName name="ds_">"#REF!"</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DC">#REF!</definedName>
    <definedName name="dsf">"#REF!"</definedName>
    <definedName name="dskhu">#REF!</definedName>
    <definedName name="dsm">#REF!</definedName>
    <definedName name="DSPK1p1nc">"#REF!"</definedName>
    <definedName name="DSPK1p1vl">"#REF!"</definedName>
    <definedName name="DSPK1pnc">"#REF!"</definedName>
    <definedName name="DSPK1pvl">"#REF!"</definedName>
    <definedName name="DSTD_Clear">[0]!DSTD_Clear</definedName>
    <definedName name="DSTinh">#REF!</definedName>
    <definedName name="DSUMDATA">#REF!</definedName>
    <definedName name="Dt">#REF!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lieu">#REF!</definedName>
    <definedName name="dung">{"'Sheet1'!$L$16"}</definedName>
    <definedName name="duoi">"#REF!"</definedName>
    <definedName name="Duong_373">#REF!</definedName>
    <definedName name="Duong_dau_cau">"#REF!"</definedName>
    <definedName name="Duong_tam">#REF!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#REF!</definedName>
    <definedName name="Ebdam">#REF!</definedName>
    <definedName name="EBT">"#REF!"</definedName>
    <definedName name="Ec">#REF!</definedName>
    <definedName name="Ec_">"#REF!"</definedName>
    <definedName name="Ecdc">"#REF!"</definedName>
    <definedName name="Ecoc">"#REF!"</definedName>
    <definedName name="Ecot1">#REF!</definedName>
    <definedName name="EDR">"#REF!"</definedName>
    <definedName name="eee">"#REF!"</definedName>
    <definedName name="Eff_min">"#REF!"</definedName>
    <definedName name="EI">"#REF!"</definedName>
    <definedName name="elan">"#REF!"</definedName>
    <definedName name="Email">"#REF!"</definedName>
    <definedName name="emb">#REF!</definedName>
    <definedName name="En">#REF!</definedName>
    <definedName name="end">#REF!</definedName>
    <definedName name="end.bctm">#REF!</definedName>
    <definedName name="end.dntt">#REF!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o">#REF!</definedName>
    <definedName name="epcoc">#REF!</definedName>
    <definedName name="epsilon">"#REF!"</definedName>
    <definedName name="epsilond">"#REF!"</definedName>
    <definedName name="EQ">"#REF!"</definedName>
    <definedName name="eqi">#REF!</definedName>
    <definedName name="EQP">"#REF!"</definedName>
    <definedName name="Es_">"#REF!"</definedName>
    <definedName name="Est._Vol">"#REF!"</definedName>
    <definedName name="eta">"#REF!"</definedName>
    <definedName name="etad">"#REF!"</definedName>
    <definedName name="ETCDC">"#REF!"</definedName>
    <definedName name="Eur_Diff">#REF!</definedName>
    <definedName name="EVNB">"#REF!"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ey">#REF!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#REF!</definedName>
    <definedName name="f92F56_1">"#REF!"</definedName>
    <definedName name="FACTOR">#REF!</definedName>
    <definedName name="factor_g">"#REF!"</definedName>
    <definedName name="Fax">"#REF!"</definedName>
    <definedName name="Fay">"#REF!"</definedName>
    <definedName name="fb">#REF!</definedName>
    <definedName name="fbsdggdsf">{"DZ-TDTB2.XLS","Dcksat.xls"}</definedName>
    <definedName name="fc_">#REF!</definedName>
    <definedName name="FC5_total">"#REF!"</definedName>
    <definedName name="FC6_total">"#REF!"</definedName>
    <definedName name="fci">"#REF!"</definedName>
    <definedName name="Fcoc">"#REF!"</definedName>
    <definedName name="FCode">"#REF!"</definedName>
    <definedName name="FCode_1">"#REF!"</definedName>
    <definedName name="fcp">#REF!</definedName>
    <definedName name="fcs">"#REF!"</definedName>
    <definedName name="Fdam">"#REF!"</definedName>
    <definedName name="Fdaymong">"#REF!"</definedName>
    <definedName name="FDR">"#REF!"</definedName>
    <definedName name="Fe">"#REF!"</definedName>
    <definedName name="fff" hidden="1">{"'Sheet1'!$L$16"}</definedName>
    <definedName name="fff_1">{"'Sheet1'!$L$16"}</definedName>
    <definedName name="Fg">#REF!</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#REF!</definedName>
    <definedName name="fv">#REF!</definedName>
    <definedName name="Fvn_fri">"#REF!"</definedName>
    <definedName name="fy">#REF!</definedName>
    <definedName name="Fy_">"#REF!"</definedName>
    <definedName name="G">#REF!</definedName>
    <definedName name="G_ME">#REF!</definedName>
    <definedName name="Ga">"#REF!"</definedName>
    <definedName name="GAHT">"#REF!"</definedName>
    <definedName name="GaicapbocCuXLPEPVCPVCloaiCEVV18den35kV">#REF!</definedName>
    <definedName name="Gald">"#REF!"</definedName>
    <definedName name="GAM">#REF!</definedName>
    <definedName name="gama">#REF!</definedName>
    <definedName name="Gamadam">#REF!</definedName>
    <definedName name="gas">#REF!</definedName>
    <definedName name="Gbp_Diff">#REF!</definedName>
    <definedName name="gbt">#REF!</definedName>
    <definedName name="GC_DN">"#REF!"</definedName>
    <definedName name="GC_HT">"#REF!"</definedName>
    <definedName name="GC_TD">"#REF!"</definedName>
    <definedName name="gce">"#REF!"</definedName>
    <definedName name="gchi">#REF!</definedName>
    <definedName name="Gcpk">"#REF!"</definedName>
    <definedName name="GCS">"#REF!"</definedName>
    <definedName name="gd">#REF!</definedName>
    <definedName name="GD_1">#REF!</definedName>
    <definedName name="GD_2">#REF!</definedName>
    <definedName name="GDL">#REF!</definedName>
    <definedName name="gDst">"#REF!"</definedName>
    <definedName name="GDTD">"#REF!"</definedName>
    <definedName name="geff">"#REF!"</definedName>
    <definedName name="geo">#REF!</definedName>
    <definedName name="getrtertertert">"blankmacro1"</definedName>
    <definedName name="gg">#REF!</definedName>
    <definedName name="ghichu">"#REF!"</definedName>
    <definedName name="ghip">"#REF!"</definedName>
    <definedName name="gi">"#REF!"</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NG">#REF!</definedName>
    <definedName name="Giasatthep">#REF!</definedName>
    <definedName name="giatien">"#REF!"</definedName>
    <definedName name="Giavatlieukhac">#REF!</definedName>
    <definedName name="GIAVL_TRALY">#REF!</definedName>
    <definedName name="GIAVLCCT_1">"#REF!"</definedName>
    <definedName name="GIAVLIEUTN">"#REF!"</definedName>
    <definedName name="GiaVT">#REF!</definedName>
    <definedName name="GiaVtu">"#REF!"</definedName>
    <definedName name="Giocong">#REF!</definedName>
    <definedName name="giom">#REF!</definedName>
    <definedName name="giomoi">#REF!</definedName>
    <definedName name="gis">"#REF!"</definedName>
    <definedName name="gis150room">"#REF!"</definedName>
    <definedName name="GJ">"#REF!"</definedName>
    <definedName name="gjh">"#REF!"</definedName>
    <definedName name="gkGTGT">"#REF!"</definedName>
    <definedName name="gkkjl">{"'Sheet1'!$L$16"}</definedName>
    <definedName name="gkkjl_1">{"'Sheet1'!$L$16"}</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P">"#REF!"</definedName>
    <definedName name="gps">"#REF!"</definedName>
    <definedName name="Gqlda">"#REF!"</definedName>
    <definedName name="grB">#REF!</definedName>
    <definedName name="grC">#REF!</definedName>
    <definedName name="grD">#REF!</definedName>
    <definedName name="GRFICM">#REF!</definedName>
    <definedName name="GRID">"#REF!"</definedName>
    <definedName name="gs">#REF!</definedName>
    <definedName name="gse">"#REF!"</definedName>
    <definedName name="GSTC">"#REF!"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NT1">#REF!</definedName>
    <definedName name="GTNT2">#REF!</definedName>
    <definedName name="GTRI">"#REF!"</definedName>
    <definedName name="gtst">"#REF!"</definedName>
    <definedName name="GTTB">"#REF!"</definedName>
    <definedName name="GTXL">#REF!</definedName>
    <definedName name="GTXL_1">"#REF!"</definedName>
    <definedName name="GTXL3">"#REF!"</definedName>
    <definedName name="gvan">#REF!</definedName>
    <definedName name="GVL_LDT">#REF!</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_xoa" hidden="1">{"'Sheet1'!$L$16"}</definedName>
    <definedName name="h_xoa2" hidden="1">{"'Sheet1'!$L$16"}</definedName>
    <definedName name="H0.4">"#REF!"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_">#REF!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pL">#REF!</definedName>
    <definedName name="HA.pL2">#REF!</definedName>
    <definedName name="hai">#REF!</definedName>
    <definedName name="hall1">"#REF!"</definedName>
    <definedName name="hall2">"#REF!"</definedName>
    <definedName name="hang">#REF!</definedName>
    <definedName name="Hang_muc_khac">"#REF!"</definedName>
    <definedName name="hangmuc">#REF!</definedName>
    <definedName name="Hanhkiem">"#REF!"</definedName>
    <definedName name="HAØ">#REF!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an">"#REF!"</definedName>
    <definedName name="Hbb">"#REF!"</definedName>
    <definedName name="HBC">"#REF!"</definedName>
    <definedName name="HbHcOnOff">"#REF!"</definedName>
    <definedName name="HBL">"#REF!"</definedName>
    <definedName name="HBTFF">"#REF!"</definedName>
    <definedName name="Hbtt">"#REF!"</definedName>
    <definedName name="hc">#REF!</definedName>
    <definedName name="hcd">"#REF!"</definedName>
    <definedName name="HCM">#REF!</definedName>
    <definedName name="HCPH">"#REF!"</definedName>
    <definedName name="HCS">"#REF!"</definedName>
    <definedName name="hct">"#REF!"</definedName>
    <definedName name="Hctt">"#REF!"</definedName>
    <definedName name="HCU">"#REF!"</definedName>
    <definedName name="Hd">"#REF!"</definedName>
    <definedName name="Hdao">0.3</definedName>
    <definedName name="Hdap">5.2</definedName>
    <definedName name="Hdb">"#REF!"</definedName>
    <definedName name="HDC">"#REF!"</definedName>
    <definedName name="hdi">"#REF!"</definedName>
    <definedName name="Hdinh">"#REF!"</definedName>
    <definedName name="hdjuy">"#REF!"</definedName>
    <definedName name="Hdtt">"#REF!"</definedName>
    <definedName name="HDU">"#REF!"</definedName>
    <definedName name="He">"#REF!"</definedName>
    <definedName name="HE_SO_KHO_KHAN_CANG_DAY">"#REF!"</definedName>
    <definedName name="Heä_soá_laép_xaø_H">1.7</definedName>
    <definedName name="heä_soá_sình_laày">#REF!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FTRB">"#REF!"</definedName>
    <definedName name="HFFTSF">"#REF!"</definedName>
    <definedName name="HGLTB">"#REF!"</definedName>
    <definedName name="HHBQ">"#REF!"</definedName>
    <definedName name="HHcat">"#REF!"</definedName>
    <definedName name="HHda">"#REF!"</definedName>
    <definedName name="hhhh">"#REF!"</definedName>
    <definedName name="HHIC">"#REF!"</definedName>
    <definedName name="HHT">"#REF!"</definedName>
    <definedName name="HHTT">"#REF!"</definedName>
    <definedName name="HiddenRows">"#REF!"</definedName>
    <definedName name="HiddenRows_1">"#REF!"</definedName>
    <definedName name="hien">#REF!</definedName>
    <definedName name="HIEN1">#REF!</definedName>
    <definedName name="Hiencot">#REF!</definedName>
    <definedName name="Hiendong">#REF!</definedName>
    <definedName name="Hinh_thuc">"#REF!"</definedName>
    <definedName name="HiÕu">#REF!</definedName>
    <definedName name="hjjkl" hidden="1">{"'Sheet1'!$L$16"}</definedName>
    <definedName name="hjjkl_1">{"'Sheet1'!$L$16"}</definedName>
    <definedName name="HKE">"#REF!"</definedName>
    <definedName name="hkjkl">#N/A</definedName>
    <definedName name="hkjkl_1">#N/A</definedName>
    <definedName name="HKL">"#REF!"</definedName>
    <definedName name="HKLHI">"#REF!"</definedName>
    <definedName name="HKLL">"#REF!"</definedName>
    <definedName name="HKLLLO">"#REF!"</definedName>
    <definedName name="HLC">"#REF!"</definedName>
    <definedName name="HLIC">"#REF!"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"#REF!"</definedName>
    <definedName name="HOAI">#REF!</definedName>
    <definedName name="HOAT">#REF!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"#REF!"</definedName>
    <definedName name="HRC">"#REF!"</definedName>
    <definedName name="hs_">"#REF!"</definedName>
    <definedName name="HS_may">"#REF!"</definedName>
    <definedName name="Hsb">"#REF!"</definedName>
    <definedName name="Hsc">"#REF!"</definedName>
    <definedName name="HSCG">"#REF!"</definedName>
    <definedName name="HSCT3">0.1</definedName>
    <definedName name="hsd">"#REF!"</definedName>
    <definedName name="hsdc">#REF!</definedName>
    <definedName name="hsdc1">#REF!</definedName>
    <definedName name="HSDN">2.5</definedName>
    <definedName name="HSFTRB">"#REF!"</definedName>
    <definedName name="HSGG">#REF!</definedName>
    <definedName name="HSHH">#REF!</definedName>
    <definedName name="HSHHUT">#REF!</definedName>
    <definedName name="hsk">#REF!</definedName>
    <definedName name="HSKK35">"#REF!"</definedName>
    <definedName name="HSlan">#REF!</definedName>
    <definedName name="hslx">"#REF!"</definedName>
    <definedName name="HSLXH">1.7</definedName>
    <definedName name="HSLXP">"#REF!"</definedName>
    <definedName name="HSMTC">"#REF!"</definedName>
    <definedName name="hsn">0.5</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tt">"#REF!"</definedName>
    <definedName name="hsUd">"#REF!"</definedName>
    <definedName name="HSVC1">#REF!</definedName>
    <definedName name="HSVC2">#REF!</definedName>
    <definedName name="HSVC3">#REF!</definedName>
    <definedName name="hsvl">"#REF!"</definedName>
    <definedName name="hsvl2">1</definedName>
    <definedName name="HSXA">"#REF!"</definedName>
    <definedName name="hsxk">#REF!</definedName>
    <definedName name="htdd2003">"#REF!"</definedName>
    <definedName name="HTHH">"#REF!"</definedName>
    <definedName name="htlm">{"'Sheet1'!$L$16"}</definedName>
    <definedName name="htlm_1">{"'Sheet1'!$L$16"}</definedName>
    <definedName name="HTML_CodePage" hidden="1">950</definedName>
    <definedName name="HTML_Control" hidden="1">{"'Sheet1'!$L$16"}</definedName>
    <definedName name="HTML_Control_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_1">"C:\2689\Q\??\00q3961????PTA3??\MyHTML.htm"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_1">{"'Sheet1'!$L$16"}</definedName>
    <definedName name="HUB">"#REF!"</definedName>
    <definedName name="hung">{"'Sheet1'!$L$16"}</definedName>
    <definedName name="hung_1">{"'Sheet1'!$L$16"}</definedName>
    <definedName name="HUU" hidden="1">{"'Sheet1'!$L$16"}</definedName>
    <definedName name="huy" hidden="1">{"'Sheet1'!$L$16"}</definedName>
    <definedName name="huy_1">{"'Sheet1'!$L$16"}</definedName>
    <definedName name="huy_xoa" hidden="1">{"'Sheet1'!$L$16"}</definedName>
    <definedName name="huy_xoa2" hidden="1">{"'Sheet1'!$L$16"}</definedName>
    <definedName name="HUYEN">#REF!</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L">"#REF!"</definedName>
    <definedName name="HVP">"#REF!"</definedName>
    <definedName name="hvt">"#REF!"</definedName>
    <definedName name="hvtb">"#REF!"</definedName>
    <definedName name="hvttt">"#REF!"</definedName>
    <definedName name="Hxn">#REF!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NTBN">#REF!</definedName>
    <definedName name="Inthu">"#REF!"</definedName>
    <definedName name="Inthu1">"#REF!"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"#REF!"</definedName>
    <definedName name="ixy">#REF!</definedName>
    <definedName name="j">#REF!</definedName>
    <definedName name="J.O">#REF!</definedName>
    <definedName name="J.O_1">"#REF!"</definedName>
    <definedName name="J.O_GT">#REF!</definedName>
    <definedName name="J.O_GT_1">"#REF!"</definedName>
    <definedName name="j_1">"#REF!"</definedName>
    <definedName name="j1.">#REF!</definedName>
    <definedName name="j2..">#REF!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#REF!</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A">#REF!</definedName>
    <definedName name="KAE">#REF!</definedName>
    <definedName name="KAS">#REF!</definedName>
    <definedName name="kcdd">"#REF!"</definedName>
    <definedName name="kcg">"#REF!"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"#REF!"</definedName>
    <definedName name="khac">2</definedName>
    <definedName name="khac1">"#REF!"</definedName>
    <definedName name="khac2">"#REF!"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"#REF!"</definedName>
    <definedName name="khong">"#REF!"</definedName>
    <definedName name="Khong_can_doi">#REF!</definedName>
    <definedName name="khongtruotgia">{"'Sheet1'!$L$16"}</definedName>
    <definedName name="khongtruotgia_1">{"'Sheet1'!$L$16"}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kich">#REF!</definedName>
    <definedName name="kich18">#REF!</definedName>
    <definedName name="kich250">#REF!</definedName>
    <definedName name="kich500">#REF!</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KE_Sheet10_List">"#REF!"</definedName>
    <definedName name="kkk">"#REF!"</definedName>
    <definedName name="kl">#REF!</definedName>
    <definedName name="KL.Thietke">"#REF!"</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#REF!</definedName>
    <definedName name="kq">#REF!</definedName>
    <definedName name="KQ_Truong">"#REF!"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hinghiemSPT">"#REF!"</definedName>
    <definedName name="KSXDchitieuhoahäccuadat">"#REF!"</definedName>
    <definedName name="ktc">"#REF!"</definedName>
    <definedName name="Kte">"#REF!"</definedName>
    <definedName name="KVC">#REF!</definedName>
    <definedName name="Kxc">"#REF!"</definedName>
    <definedName name="Kxp">"#REF!"</definedName>
    <definedName name="Ký_nép">#REF!</definedName>
    <definedName name="l">#REF!</definedName>
    <definedName name="l_1">#REF!</definedName>
    <definedName name="l_2">#REF!</definedName>
    <definedName name="l_3">#REF!</definedName>
    <definedName name="l_4">#REF!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"#REF!"</definedName>
    <definedName name="lao_keo_dam_cau">"#REF!"</definedName>
    <definedName name="LAP_DAT_TBA">"#REF!"</definedName>
    <definedName name="Lap_dat_td">'[1]M 67'!$A$37:$F$40</definedName>
    <definedName name="LapDungDam">#REF!</definedName>
    <definedName name="Last_Row">"#N/A"</definedName>
    <definedName name="Lb">#REF!</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#REF!</definedName>
    <definedName name="Lct">#REF!</definedName>
    <definedName name="LDAM">"#REF!"</definedName>
    <definedName name="Ldatcat">"#REF!"</definedName>
    <definedName name="Ldi">"#REF!"</definedName>
    <definedName name="LDIM">"#REF!"</definedName>
    <definedName name="Ldinh">"#REF!"</definedName>
    <definedName name="Lệ">{"'Sheet1'!$L$16"}</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definedName>
    <definedName name="line15">"#REF!"</definedName>
    <definedName name="list">#REF!</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ong">"#REF!"</definedName>
    <definedName name="Lms">"#REF!"</definedName>
    <definedName name="Lmt">"#REF!"</definedName>
    <definedName name="LMU">"#REF!"</definedName>
    <definedName name="LMUSelected">"#REF!"</definedName>
    <definedName name="LN">#REF!</definedName>
    <definedName name="LN_1">"#REF!"</definedName>
    <definedName name="lnm">#REF!</definedName>
    <definedName name="Lnsc">#REF!</definedName>
    <definedName name="lntt">"#REF!"</definedName>
    <definedName name="Lo">#REF!</definedName>
    <definedName name="LoadData">"#REF!"</definedName>
    <definedName name="LoadingData">"#REF!"</definedName>
    <definedName name="LoÁi_BQL">"#REF!"</definedName>
    <definedName name="LoÁi_CT">"#REF!"</definedName>
    <definedName name="LOAI_DUONG">#REF!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OAN">#REF!</definedName>
    <definedName name="LOAN.PL1">#REF!</definedName>
    <definedName name="LOAN.PL2">#REF!</definedName>
    <definedName name="LOAN1">#REF!</definedName>
    <definedName name="LOAN2">#REF!</definedName>
    <definedName name="lón1">"#REF!"</definedName>
    <definedName name="lón4">"#REF!"</definedName>
    <definedName name="long">#REF!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ong">{"ÿÿÿÿÿ"}</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XK">#REF!</definedName>
    <definedName name="m">#REF!</definedName>
    <definedName name="M_1">#REF!</definedName>
    <definedName name="m_2">#REF!</definedName>
    <definedName name="M_CSCT">"#REF!"</definedName>
    <definedName name="M_TD">"#REF!"</definedName>
    <definedName name="M0.4">#REF!</definedName>
    <definedName name="m1.">#REF!</definedName>
    <definedName name="M12ba3p">#REF!</definedName>
    <definedName name="M12bb1p">#REF!</definedName>
    <definedName name="M12cbnc">#REF!</definedName>
    <definedName name="M12cbvl">#REF!</definedName>
    <definedName name="M14bb1p">#REF!</definedName>
    <definedName name="M2H">"#REF!"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d">#REF!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KHPTHU">#REF!</definedName>
    <definedName name="MAKHPTRA">#REF!</definedName>
    <definedName name="MaMay_Q">#REF!</definedName>
    <definedName name="MANHAPLOAI2">#REF!</definedName>
    <definedName name="MANXXMDEN">#REF!</definedName>
    <definedName name="MANXXMTRANG">#REF!</definedName>
    <definedName name="Mat_cau">"#REF!"</definedName>
    <definedName name="Maùy_thi_coâng">"mtc"</definedName>
    <definedName name="MAVANKHUON">"#REF!"</definedName>
    <definedName name="MaViet">"#REF!"</definedName>
    <definedName name="MAVLTHDN">"#REF!"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#REF!</definedName>
    <definedName name="Mè_A1">#REF!</definedName>
    <definedName name="Mè_A1_1">"#REF!"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_1">"#REF!"</definedName>
    <definedName name="minh_mtk">"#REF!"</definedName>
    <definedName name="Minolta">"#REF!"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{"'Sheet1'!$L$16"}</definedName>
    <definedName name="mo_1">{"'Sheet1'!$L$16"}</definedName>
    <definedName name="MODIFY">"#REF!"</definedName>
    <definedName name="moi" hidden="1">{"'Sheet1'!$L$16"}</definedName>
    <definedName name="MONG">#REF!</definedName>
    <definedName name="Mong_mat_duong_bo">#REF!</definedName>
    <definedName name="mongbang">"#REF!"</definedName>
    <definedName name="mongdon">"#REF!"</definedName>
    <definedName name="month">#REF!</definedName>
    <definedName name="month2">#N/A</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"#REF!"</definedName>
    <definedName name="MTCLD">"#REF!"</definedName>
    <definedName name="Mtct">#REF!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XK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XK1">#REF!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#REF!</definedName>
    <definedName name="Name">"#REF!"</definedName>
    <definedName name="Nan_khoi_cong">"#REF!"</definedName>
    <definedName name="naunhua">#REF!</definedName>
    <definedName name="NB">"#REF!"</definedName>
    <definedName name="nc">#REF!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#REF!</definedName>
    <definedName name="NCBD200">#REF!</definedName>
    <definedName name="NCBD250">#REF!</definedName>
    <definedName name="NCcap0.7">#REF!</definedName>
    <definedName name="NCcap1">#REF!</definedName>
    <definedName name="nccs">"#REF!"</definedName>
    <definedName name="NCCT3p">"#REF!"</definedName>
    <definedName name="ncday35">"#REF!"</definedName>
    <definedName name="ncday50">"#REF!"</definedName>
    <definedName name="ncday70">"#REF!"</definedName>
    <definedName name="ncday95">"#REF!"</definedName>
    <definedName name="ncdg">#REF!</definedName>
    <definedName name="ncgff">"#REF!"</definedName>
    <definedName name="NCKday">"#REF!"</definedName>
    <definedName name="NCKT">#REF!</definedName>
    <definedName name="NCLD">"#REF!"</definedName>
    <definedName name="ncong">"#REF!"</definedName>
    <definedName name="NCPP">"#REF!"</definedName>
    <definedName name="NCT">"#REF!"</definedName>
    <definedName name="ncthepnaphl">"#REF!"</definedName>
    <definedName name="nctn">"#REF!"</definedName>
    <definedName name="nctram">#REF!</definedName>
    <definedName name="NCVC100">#REF!</definedName>
    <definedName name="NCVC200">#REF!</definedName>
    <definedName name="NCVC250">#REF!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g">#REF!</definedName>
    <definedName name="NGA">#REF!</definedName>
    <definedName name="NGA.pl">#REF!</definedName>
    <definedName name="ngan">{"Thuxm2.xls","Sheet1"}</definedName>
    <definedName name="NGAØY">#REF!</definedName>
    <definedName name="ngau">#REF!</definedName>
    <definedName name="Ngay">#REF!</definedName>
    <definedName name="NGAYGHISO">#REF!</definedName>
    <definedName name="NGGIA">#REF!</definedName>
    <definedName name="NGHIA">#REF!</definedName>
    <definedName name="nght">"#REF!"</definedName>
    <definedName name="NGOC.DUNG">#REF!</definedName>
    <definedName name="Nguoiban">#REF!</definedName>
    <definedName name="NGUYEN">#REF!</definedName>
    <definedName name="NH">#REF!</definedName>
    <definedName name="Nha">#REF!</definedName>
    <definedName name="NHAÂN_COÂNG">BTRAM</definedName>
    <definedName name="Nhaân_coâng_baäc_3_0_7__Nhoùm_1">"nc"</definedName>
    <definedName name="NHAM">#REF!</definedName>
    <definedName name="Nhâm_CT">"#REF!"</definedName>
    <definedName name="Nhâm_Ctr">"#REF!"</definedName>
    <definedName name="nhan">"#REF!"</definedName>
    <definedName name="Nhan_xet_cua_dai">"Picture 1"</definedName>
    <definedName name="NHAP_KL_TIEN_DO_THUC_HIEN">#REF!</definedName>
    <definedName name="Nhapsolieu">"#REF!"</definedName>
    <definedName name="NHAPXMTRANG">#REF!</definedName>
    <definedName name="nhfffd">{"DZ-TDTB2.XLS","Dcksat.xls"}</definedName>
    <definedName name="NHI">#REF!</definedName>
    <definedName name="nhn">#REF!</definedName>
    <definedName name="nhoatH30">"#REF!"</definedName>
    <definedName name="nhom">#REF!</definedName>
    <definedName name="NHOM.I.XK">#REF!</definedName>
    <definedName name="NHOM.II.XK">#REF!</definedName>
    <definedName name="NHot">#REF!</definedName>
    <definedName name="nhu">"#REF!"</definedName>
    <definedName name="nhua">#REF!</definedName>
    <definedName name="nhuad">"#REF!"</definedName>
    <definedName name="NHUNG">#REF!</definedName>
    <definedName name="nhutuo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OAI2">#REF!</definedName>
    <definedName name="NLTK1p">#REF!</definedName>
    <definedName name="nlvl3p">#REF!</definedName>
    <definedName name="nm">#REF!</definedName>
    <definedName name="Nms">"#REF!"</definedName>
    <definedName name="nn">#REF!</definedName>
    <definedName name="nn_1">"#REF!"</definedName>
    <definedName name="nn1p">#REF!</definedName>
    <definedName name="nn3p">#REF!</definedName>
    <definedName name="nnn">#REF!</definedName>
    <definedName name="nnnc3p">#REF!</definedName>
    <definedName name="nnvl3p">#REF!</definedName>
    <definedName name="No">#REF!</definedName>
    <definedName name="no.BCTM">#REF!</definedName>
    <definedName name="no.bctm3">#REF!</definedName>
    <definedName name="no.DNTT">#REF!</definedName>
    <definedName name="no.dntt1">#REF!</definedName>
    <definedName name="NOBSDC">"#REF!"</definedName>
    <definedName name="noc">#REF!</definedName>
    <definedName name="NoiSuy_TKP">"#REF!"</definedName>
    <definedName name="nop">#REF!</definedName>
    <definedName name="NOPLDC">"#REF!"</definedName>
    <definedName name="Notes">#REF!</definedName>
    <definedName name="Np">#REF!</definedName>
    <definedName name="Np_">#REF!</definedName>
    <definedName name="Nq">"#REF!"</definedName>
    <definedName name="nqd">"#REF!"</definedName>
    <definedName name="NQQH">#REF!</definedName>
    <definedName name="NR">#REF!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NN">#REF!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c">#REF!</definedName>
    <definedName name="NXMDEN">#REF!</definedName>
    <definedName name="NXMTRA">#REF!</definedName>
    <definedName name="nxp">#REF!</definedName>
    <definedName name="NXT.NVL">#REF!</definedName>
    <definedName name="nxt_tg">#REF!</definedName>
    <definedName name="NXTHH">#REF!</definedName>
    <definedName name="o">#REF!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"#REF!"</definedName>
    <definedName name="ODC">"#REF!"</definedName>
    <definedName name="ODS">"#REF!"</definedName>
    <definedName name="ODU">"#REF!"</definedName>
    <definedName name="ol">"#REF!"</definedName>
    <definedName name="OM">"#REF!"</definedName>
    <definedName name="OMC">"#REF!"</definedName>
    <definedName name="OME">"#REF!"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"#REF!"</definedName>
    <definedName name="open">"#REF!"</definedName>
    <definedName name="Opener_1">2469</definedName>
    <definedName name="ophom">"#REF!"</definedName>
    <definedName name="options">"#REF!"</definedName>
    <definedName name="ORD">"#REF!"</definedName>
    <definedName name="OrderTable">"#REF!"</definedName>
    <definedName name="OrderTable_1">"#REF!"</definedName>
    <definedName name="OrderTable_2">"#REF!"</definedName>
    <definedName name="ORF">"#REF!"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LOAI1">#REF!</definedName>
    <definedName name="P.LOAI2">#REF!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#REF!</definedName>
    <definedName name="PA1_1">#REF!</definedName>
    <definedName name="PAIII_">{"'Sheet1'!$L$16"}</definedName>
    <definedName name="PAIII__1">{"'Sheet1'!$L$16"}</definedName>
    <definedName name="palang">#REF!</definedName>
    <definedName name="panen">"#REF!"</definedName>
    <definedName name="pantoi">"#REF!"</definedName>
    <definedName name="PathOpener_1">"[Book1]HelpMe!Auto_Open"</definedName>
    <definedName name="pbcpk">"#REF!"</definedName>
    <definedName name="pbng">"#REF!"</definedName>
    <definedName name="Pbnn">#REF!</definedName>
    <definedName name="Pbno">#REF!</definedName>
    <definedName name="Pbnx">#REF!</definedName>
    <definedName name="Pc">"#REF!"</definedName>
    <definedName name="PChe">#REF!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#REF!</definedName>
    <definedName name="PHAITRAPS">"#REF!"</definedName>
    <definedName name="Phan_cap">#REF!</definedName>
    <definedName name="PHAN_DIEN_DZ0.4KV">"#REF!"</definedName>
    <definedName name="PHAN_DIEN_TBA">"#REF!"</definedName>
    <definedName name="PHAN_MUA_SAM_DZ0.4KV">"#REF!"</definedName>
    <definedName name="PHC">"#REF!"</definedName>
    <definedName name="phcap0.7">"#REF!"</definedName>
    <definedName name="phen">"#REF!"</definedName>
    <definedName name="Pheuhopgang">#REF!</definedName>
    <definedName name="phi">"#REF!"</definedName>
    <definedName name="phi_inertial">"#REF!"</definedName>
    <definedName name="Phi_le_phi">#REF!</definedName>
    <definedName name="phieu_n">#REF!</definedName>
    <definedName name="phieu_x">#REF!</definedName>
    <definedName name="phio">"#REF!"</definedName>
    <definedName name="Phone">"#REF!"</definedName>
    <definedName name="phson">"#REF!"</definedName>
    <definedName name="phtuyen">#REF!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OC">#REF!</definedName>
    <definedName name="PHUOC.XK">#REF!</definedName>
    <definedName name="PHUOC1">#REF!</definedName>
    <definedName name="PierData">"#REF!"</definedName>
    <definedName name="PIL">"#REF!"</definedName>
    <definedName name="PileSize">"#REF!"</definedName>
    <definedName name="PileType">"#REF!"</definedName>
    <definedName name="PIP">"blankmacro1"</definedName>
    <definedName name="PIPE2">"blankmacro1"</definedName>
    <definedName name="PK">#REF!</definedName>
    <definedName name="PK_1">"#REF!"</definedName>
    <definedName name="PKmayin">"#REF!"</definedName>
    <definedName name="Plc_">"#REF!"</definedName>
    <definedName name="plctel">"#REF!"</definedName>
    <definedName name="PLKL">#REF!</definedName>
    <definedName name="PLM">"#REF!"</definedName>
    <definedName name="PLOAI1">#REF!</definedName>
    <definedName name="PLOT">"#REF!"</definedName>
    <definedName name="PLTH">#REF!</definedName>
    <definedName name="PLV">"#REF!"</definedName>
    <definedName name="pm..">"#REF!"</definedName>
    <definedName name="PMS">{"'Sheet1'!$L$16"}</definedName>
    <definedName name="PMS_1">{"'Sheet1'!$L$16"}</definedName>
    <definedName name="PMUX">"#REF!"</definedName>
    <definedName name="PN">"#REF!"</definedName>
    <definedName name="Pnhap">#REF!</definedName>
    <definedName name="Pno">"#REF!"</definedName>
    <definedName name="Position">#REF!</definedName>
    <definedName name="pp">#REF!</definedName>
    <definedName name="ppp">#REF!</definedName>
    <definedName name="PR">#REF!</definedName>
    <definedName name="PRC">"#REF!"</definedName>
    <definedName name="PrecNden">"#REF!"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06">'PHụ luc 01'!$A$1:$AD$14</definedName>
    <definedName name="_xlnm.Print_Area" localSheetId="107">'PHụ luc 02'!$A$2:$BQ$146</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107">'PHụ luc 02'!$5:$7</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POSAL">#REF!</definedName>
    <definedName name="Protex">#REF!</definedName>
    <definedName name="Province">#REF!</definedName>
    <definedName name="Pse">"#REF!"</definedName>
    <definedName name="PSGH1">#REF!</definedName>
    <definedName name="PSGH2">#REF!</definedName>
    <definedName name="Pso">"#REF!"</definedName>
    <definedName name="PST">#REF!</definedName>
    <definedName name="PSvay">#REF!</definedName>
    <definedName name="pt">#REF!</definedName>
    <definedName name="PT_A1">#REF!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E">"#REF!"</definedName>
    <definedName name="PtichDTL">"#N/A"</definedName>
    <definedName name="Pu">"#REF!"</definedName>
    <definedName name="pvd">#REF!</definedName>
    <definedName name="pw">#REF!</definedName>
    <definedName name="Pxuat">#REF!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18CLBC">#REF!</definedName>
    <definedName name="QL18conlai">#REF!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"#REF!"</definedName>
    <definedName name="qtinh">"#REF!"</definedName>
    <definedName name="qttgdII">"#REF!"</definedName>
    <definedName name="QTY">"#REF!"</definedName>
    <definedName name="Quantities">#REF!</definedName>
    <definedName name="quit">"#REF!"</definedName>
    <definedName name="QUY.1">"#REF!"</definedName>
    <definedName name="qwde\">"#REF!"</definedName>
    <definedName name="qx">#REF!</definedName>
    <definedName name="qx0">"#REF!"</definedName>
    <definedName name="qy">#REF!</definedName>
    <definedName name="r_">#REF!</definedName>
    <definedName name="R_mong">"#REF!"</definedName>
    <definedName name="r0_1">#REF!</definedName>
    <definedName name="r0_2">#REF!</definedName>
    <definedName name="r0_3">#REF!</definedName>
    <definedName name="r0_4">#REF!</definedName>
    <definedName name="Ra">#REF!</definedName>
    <definedName name="Ra_">"#REF!"</definedName>
    <definedName name="ra11p">#REF!</definedName>
    <definedName name="ra13p">#REF!</definedName>
    <definedName name="Racot">#REF!</definedName>
    <definedName name="rad">"#REF!"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COUT_1">"#REF!"</definedName>
    <definedName name="REG">"#REF!"</definedName>
    <definedName name="Region">#REF!</definedName>
    <definedName name="relay">"#REF!"</definedName>
    <definedName name="rep">"#REF!"</definedName>
    <definedName name="RF">"#REF!"</definedName>
    <definedName name="Rfa">"#REF!"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#REF!</definedName>
    <definedName name="RHEC">"#REF!"</definedName>
    <definedName name="RHEFF">"#REF!"</definedName>
    <definedName name="Rhh">"#REF!"</definedName>
    <definedName name="RHHC">"#REF!"</definedName>
    <definedName name="RHLIF">"#REF!"</definedName>
    <definedName name="Rhm">"#REF!"</definedName>
    <definedName name="RHOM">"#REF!"</definedName>
    <definedName name="Ricoh">"#REF!"</definedName>
    <definedName name="RIR">"#REF!"</definedName>
    <definedName name="River">#REF!</definedName>
    <definedName name="River_Code">#REF!</definedName>
    <definedName name="RLF">"#REF!"</definedName>
    <definedName name="RLKM">"#REF!"</definedName>
    <definedName name="RLL">"#REF!"</definedName>
    <definedName name="RLOM">"#REF!"</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pp">"#REF!"</definedName>
    <definedName name="rps">"#REF!"</definedName>
    <definedName name="rr">#REF!</definedName>
    <definedName name="Rrpo">"#REF!"</definedName>
    <definedName name="rrr">#REF!</definedName>
    <definedName name="rrtr">"#REF!"</definedName>
    <definedName name="rs">"#REF!"</definedName>
    <definedName name="rs_">"#REF!"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hi">"#REF!"</definedName>
    <definedName name="RWTPlo">"#REF!"</definedName>
    <definedName name="rwu">"#REF!"</definedName>
    <definedName name="rwv">"#REF!"</definedName>
    <definedName name="rww">"#REF!"</definedName>
    <definedName name="s.">#REF!</definedName>
    <definedName name="S.dinh">640</definedName>
    <definedName name="S_">"#REF!"</definedName>
    <definedName name="S_1">#REF!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CT">#REF!</definedName>
    <definedName name="scv">"#REF!"</definedName>
    <definedName name="SD">#REF!</definedName>
    <definedName name="sd1p">"#REF!"</definedName>
    <definedName name="sda">"#REF!"</definedName>
    <definedName name="sdas">"#REF!"</definedName>
    <definedName name="SDCK">#REF!</definedName>
    <definedName name="SDCKP">#REF!</definedName>
    <definedName name="SDDIEUCHINH">"#REF!"</definedName>
    <definedName name="SDDKP">#REF!</definedName>
    <definedName name="SDMONG">#REF!</definedName>
    <definedName name="Sdnn">"#REF!"</definedName>
    <definedName name="Sdnt">"#REF!"</definedName>
    <definedName name="sduong">"#REF!"</definedName>
    <definedName name="Sè">"#REF!"</definedName>
    <definedName name="Seg">#REF!</definedName>
    <definedName name="sencount" hidden="1">1</definedName>
    <definedName name="Sensation">#REF!</definedName>
    <definedName name="SFL">"#REF!"</definedName>
    <definedName name="Sh">#REF!</definedName>
    <definedName name="SHALL">"#REF!"</definedName>
    <definedName name="sharp">"#REF!"</definedName>
    <definedName name="SHDG">"#REF!"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1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kt">"#REF!"</definedName>
    <definedName name="SKUcoverage">#REF!</definedName>
    <definedName name="SL">"#REF!"</definedName>
    <definedName name="SL_CRD">#REF!</definedName>
    <definedName name="SL_CRS">#REF!</definedName>
    <definedName name="SL_CS">#REF!</definedName>
    <definedName name="SL_DD">#REF!</definedName>
    <definedName name="SLF">"#REF!"</definedName>
    <definedName name="slg">"#REF!"</definedName>
    <definedName name="slg_n">#REF!</definedName>
    <definedName name="slg_x">#REF!</definedName>
    <definedName name="slk">#REF!</definedName>
    <definedName name="sll">#REF!</definedName>
    <definedName name="SLNGAY">#REF!</definedName>
    <definedName name="SLT">"#REF!"</definedName>
    <definedName name="SLVtu">"#REF!"</definedName>
    <definedName name="SM">"#REF!"</definedName>
    <definedName name="smax">"#REF!"</definedName>
    <definedName name="smax1">"#REF!"</definedName>
    <definedName name="SMBA">"#REF!"</definedName>
    <definedName name="SMK">"#REF!"</definedName>
    <definedName name="Snc">#REF!</definedName>
    <definedName name="Sng">"#REF!"</definedName>
    <definedName name="Sntn">#REF!</definedName>
    <definedName name="soc3p">#REF!</definedName>
    <definedName name="SOCK">#REF!</definedName>
    <definedName name="SODCK">#REF!</definedName>
    <definedName name="SODDK">#REF!</definedName>
    <definedName name="SoHD">#REF!</definedName>
    <definedName name="sohieuthua">"#REF!"</definedName>
    <definedName name="SOHIEUTK">#REF!</definedName>
    <definedName name="SOHIEUTK.TEXT">#REF!</definedName>
    <definedName name="Soi">#REF!</definedName>
    <definedName name="soichon12">#REF!</definedName>
    <definedName name="soichon24">#REF!</definedName>
    <definedName name="soichon46">#REF!</definedName>
    <definedName name="SoilType">"#REF!"</definedName>
    <definedName name="Solan">#REF!</definedName>
    <definedName name="solieu">#REF!</definedName>
    <definedName name="SOLUONG">#REF!</definedName>
    <definedName name="son">#REF!</definedName>
    <definedName name="SoPnhap">#REF!</definedName>
    <definedName name="SOPSCO">#REF!</definedName>
    <definedName name="SOPSNO">#REF!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hutu">#REF!</definedName>
    <definedName name="sotien_dmctgs">#REF!</definedName>
    <definedName name="sotien_n">#REF!</definedName>
    <definedName name="sotien_x">#REF!</definedName>
    <definedName name="SOTIENPS">#REF!</definedName>
    <definedName name="SPAN">#REF!</definedName>
    <definedName name="SPAN_No">#REF!</definedName>
    <definedName name="Spanner_Auto_File">"C:\My Documents\tinh cdo.x2a"</definedName>
    <definedName name="SPEC">#REF!</definedName>
    <definedName name="SpecialPrice">"#REF!"</definedName>
    <definedName name="SpecialPrice_1">"#REF!"</definedName>
    <definedName name="SpecialPrice_2">"#REF!"</definedName>
    <definedName name="SPECSUMMARY">#REF!</definedName>
    <definedName name="Spot_Settle">#REF!</definedName>
    <definedName name="Sprack">"#REF!"</definedName>
    <definedName name="SPSCO">#REF!</definedName>
    <definedName name="SPSCOCDTK2004">#REF!</definedName>
    <definedName name="SPSNO">#REF!</definedName>
    <definedName name="SPSNOCDTK2004">#REF!</definedName>
    <definedName name="Square_date">#REF!</definedName>
    <definedName name="srtg">"#REF!"</definedName>
    <definedName name="ss">"#REF!"</definedName>
    <definedName name="sss">"#REF!"</definedName>
    <definedName name="ssss">{"'Sheet1'!$L$16"}</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BCPC1">#REF!</definedName>
    <definedName name="STBCPC2">#REF!</definedName>
    <definedName name="STBCPT1">#REF!</definedName>
    <definedName name="STBCPT2">#REF!</definedName>
    <definedName name="Stck.">"#REF!"</definedName>
    <definedName name="STD">#REF!</definedName>
    <definedName name="STEEL">"#REF!"</definedName>
    <definedName name="stor">"#REF!"</definedName>
    <definedName name="Stt">#REF!</definedName>
    <definedName name="Stt_n">#REF!</definedName>
    <definedName name="stt_x">#REF!</definedName>
    <definedName name="su">#REF!</definedName>
    <definedName name="Sua">"blankmacro1"</definedName>
    <definedName name="sub">#REF!</definedName>
    <definedName name="SUL">"#REF!"</definedName>
    <definedName name="sum">#REF!</definedName>
    <definedName name="SUMbalance">#REF!</definedName>
    <definedName name="SUMITOMO">#REF!</definedName>
    <definedName name="SUMITOMO_1">"#REF!"</definedName>
    <definedName name="SUMITOMO_GT">#REF!</definedName>
    <definedName name="SUMITOMO_GT_1">"#REF!"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#REF!</definedName>
    <definedName name="SVC">"#REF!"</definedName>
    <definedName name="SW">"#REF!"</definedName>
    <definedName name="SX_Lapthao_khungV_Sdao">"#REF!"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#REF!</definedName>
    <definedName name="t_2">#REF!</definedName>
    <definedName name="t_3">#REF!</definedName>
    <definedName name="t_4">#REF!</definedName>
    <definedName name="t101p">#REF!</definedName>
    <definedName name="t103p">#REF!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via">"#REF!"</definedName>
    <definedName name="tamviab">"#REF!"</definedName>
    <definedName name="TANANH">"#REF!"</definedName>
    <definedName name="Tang">100</definedName>
    <definedName name="TANK">"#REF!"</definedName>
    <definedName name="tao">{"'Sheet1'!$L$16"}</definedName>
    <definedName name="tapa">"#REF!"</definedName>
    <definedName name="taukeo150">#REF!</definedName>
    <definedName name="taun">"#REF!"</definedName>
    <definedName name="TaxTV">10%</definedName>
    <definedName name="TaxXL">5%</definedName>
    <definedName name="TAY">#REF!</definedName>
    <definedName name="TB_CS">"#REF!"</definedName>
    <definedName name="TB_TBA">"#REF!"</definedName>
    <definedName name="tb00">"#REF!"</definedName>
    <definedName name="TBA">#REF!</definedName>
    <definedName name="tbCY">"#REF!"</definedName>
    <definedName name="tbl_ProdInfo">"#REF!"</definedName>
    <definedName name="tbl_ProdInfo_1">"#REF!"</definedName>
    <definedName name="tbl_ProdInfo_2">"#REF!"</definedName>
    <definedName name="tbmc">"#REF!"</definedName>
    <definedName name="TBSGP">"#REF!"</definedName>
    <definedName name="tbtram">#REF!</definedName>
    <definedName name="TBV">"#REF!"</definedName>
    <definedName name="TBXD">"#REF!"</definedName>
    <definedName name="TC">#REF!</definedName>
    <definedName name="TC_NHANH1">#REF!</definedName>
    <definedName name="Tchuan">#REF!</definedName>
    <definedName name="Tck">#REF!</definedName>
    <definedName name="Tcng">#REF!</definedName>
    <definedName name="TD">#REF!</definedName>
    <definedName name="TD_11">"#REF!"</definedName>
    <definedName name="TD_12">"#REF!"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DAKT">#REF!</definedName>
    <definedName name="tdia">"#REF!"</definedName>
    <definedName name="TdinhQT">"#REF!"</definedName>
    <definedName name="tdnc1p">#REF!</definedName>
    <definedName name="TDng">#REF!</definedName>
    <definedName name="tdo">#REF!</definedName>
    <definedName name="TDoto">#REF!</definedName>
    <definedName name="TDT">#REF!</definedName>
    <definedName name="TDTDT">#REF!</definedName>
    <definedName name="TDTKKT">#REF!</definedName>
    <definedName name="tdtr2cnc">#REF!</definedName>
    <definedName name="tdtr2cvl">#REF!</definedName>
    <definedName name="tdvl1p">#REF!</definedName>
    <definedName name="TDxn">#REF!</definedName>
    <definedName name="te">"#REF!"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"#REF!"</definedName>
    <definedName name="TENCT">"#REF!"</definedName>
    <definedName name="Tengoi">#REF!</definedName>
    <definedName name="TenHMuc">"#REF!"</definedName>
    <definedName name="TENKHPTHU">#REF!</definedName>
    <definedName name="TENKHPTRA">#REF!</definedName>
    <definedName name="tentk">"#REF!"</definedName>
    <definedName name="TENTKCDTK2004">#REF!</definedName>
    <definedName name="TenVtu">"#REF!"</definedName>
    <definedName name="tenvung">#REF!</definedName>
    <definedName name="test">"#REF!"</definedName>
    <definedName name="TEST1">"#REF!"</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GCDKT">#REF!</definedName>
    <definedName name="TGCDTK">#REF!</definedName>
    <definedName name="TGLS">"#REF!"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Þ16">"#REF!"</definedName>
    <definedName name="Þ18">"#REF!"</definedName>
    <definedName name="tha" hidden="1">{"'Sheet1'!$L$16"}</definedName>
    <definedName name="tha_1">{"'Sheet1'!$L$16"}</definedName>
    <definedName name="thai">"#REF!"</definedName>
    <definedName name="thang">"#REF!"</definedName>
    <definedName name="Thang_Long">#REF!</definedName>
    <definedName name="Thang_Long_1">"#REF!"</definedName>
    <definedName name="Thang_Long_GT">#REF!</definedName>
    <definedName name="Thang_Long_GT_1">"#REF!"</definedName>
    <definedName name="Thangnhap">#REF!</definedName>
    <definedName name="thangxuat">#REF!</definedName>
    <definedName name="thanh">#REF!</definedName>
    <definedName name="Thanh_CT">#REF!</definedName>
    <definedName name="Thanh_LC_tayvin">"#REF!"</definedName>
    <definedName name="thanhdul">#REF!</definedName>
    <definedName name="thanhtien">#REF!</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10">"#REF!"</definedName>
    <definedName name="thep20">"#REF!"</definedName>
    <definedName name="thepban">"#REF!"</definedName>
    <definedName name="ThepDinh">#REF!</definedName>
    <definedName name="thepgoc25_60">#REF!</definedName>
    <definedName name="thepgoc63_75">#REF!</definedName>
    <definedName name="thepgoc80_100">#REF!</definedName>
    <definedName name="thephinh">#REF!</definedName>
    <definedName name="thephinhmk">#REF!</definedName>
    <definedName name="thepma">10500</definedName>
    <definedName name="thepnaphl">"#REF!"</definedName>
    <definedName name="thept">"#REF!"</definedName>
    <definedName name="theptam">#REF!</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nghiem">#REF!</definedName>
    <definedName name="THkinhPhiToanBo">"#REF!"</definedName>
    <definedName name="THKL">{"'Sheet1'!$L$16"}</definedName>
    <definedName name="THKL_1">{"'Sheet1'!$L$16"}</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M">#REF!</definedName>
    <definedName name="thongso">#REF!</definedName>
    <definedName name="Thop">#REF!</definedName>
    <definedName name="THop2">#REF!</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u.von.dot1">"#REF!"</definedName>
    <definedName name="Thu.von.dot2">"#REF!"</definedName>
    <definedName name="Thu.von.dot3">"#REF!"</definedName>
    <definedName name="Thu.von.dot4">"#REF!"</definedName>
    <definedName name="Thu.von.dot5">"#REF!"</definedName>
    <definedName name="THUa">#REF!</definedName>
    <definedName name="THUb">#REF!</definedName>
    <definedName name="THUd">#REF!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ONG">#REF!</definedName>
    <definedName name="Thuvondot5">"#REF!"</definedName>
    <definedName name="THUY.XK">#REF!</definedName>
    <definedName name="THUY.XK1">#REF!</definedName>
    <definedName name="THVanXoan">"#REF!"</definedName>
    <definedName name="THXNK">"#REF!"</definedName>
    <definedName name="TI">"#REF!"</definedName>
    <definedName name="Tien">#REF!</definedName>
    <definedName name="TIENKQKD">"#REF!"</definedName>
    <definedName name="TIENLUONG">"#REF!"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_cong">"#REF!"</definedName>
    <definedName name="Tim_lan_xuat_hien_duong">"#REF!"</definedName>
    <definedName name="tim_xuat_hien">#REF!</definedName>
    <definedName name="tinhqd">"#REF!"</definedName>
    <definedName name="tinhtoan">#REF!</definedName>
    <definedName name="TIT">#REF!</definedName>
    <definedName name="TITAN">#REF!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o">#REF!</definedName>
    <definedName name="tkno">#REF!</definedName>
    <definedName name="TKTH">#REF!</definedName>
    <definedName name="TKYB">"TKYB"</definedName>
    <definedName name="TL_PB">"#REF!"</definedName>
    <definedName name="TLAC120">#REF!</definedName>
    <definedName name="TLAC35">#REF!</definedName>
    <definedName name="TLAC50">#REF!</definedName>
    <definedName name="TLAC70">#REF!</definedName>
    <definedName name="TLAC95">#REF!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day">#REF!</definedName>
    <definedName name="today_11">#REF!</definedName>
    <definedName name="today_12">#REF!</definedName>
    <definedName name="today_4">#REF!</definedName>
    <definedName name="today_5">#REF!</definedName>
    <definedName name="toi5t">#REF!</definedName>
    <definedName name="tole">"#REF!"</definedName>
    <definedName name="ton">#REF!</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#REF!</definedName>
    <definedName name="tr_">#REF!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#REF!</definedName>
    <definedName name="trang">#REF!</definedName>
    <definedName name="tranhietdo">"#REF!"</definedName>
    <definedName name="TraTH">#REF!</definedName>
    <definedName name="tratyle">"#REF!"</definedName>
    <definedName name="Trave_1">1</definedName>
    <definedName name="TRAvH">"#REF!"</definedName>
    <definedName name="TRAVL">#REF!</definedName>
    <definedName name="treoducbt">#REF!</definedName>
    <definedName name="TRISO">#REF!</definedName>
    <definedName name="Trô_P1">#REF!</definedName>
    <definedName name="Trô_P1_1">"#REF!"</definedName>
    <definedName name="Trô_P10">#REF!</definedName>
    <definedName name="Trô_P10_1">"#REF!"</definedName>
    <definedName name="Trô_P11">#REF!</definedName>
    <definedName name="Trô_P11_1">"#REF!"</definedName>
    <definedName name="Trô_P2">#REF!</definedName>
    <definedName name="Trô_P2_1">"#REF!"</definedName>
    <definedName name="Trô_P3">#REF!</definedName>
    <definedName name="Trô_P3_1">"#REF!"</definedName>
    <definedName name="Trô_P4">#REF!</definedName>
    <definedName name="Trô_P4_1">"#REF!"</definedName>
    <definedName name="Trô_P5">#REF!</definedName>
    <definedName name="Trô_P5_1">"#REF!"</definedName>
    <definedName name="Trô_P6">#REF!</definedName>
    <definedName name="Trô_P6_1">"#REF!"</definedName>
    <definedName name="Trô_P7">#REF!</definedName>
    <definedName name="Trô_P7_1">"#REF!"</definedName>
    <definedName name="Trô_P8">#REF!</definedName>
    <definedName name="Trô_P8_1">"#REF!"</definedName>
    <definedName name="Trô_P9">#REF!</definedName>
    <definedName name="Trô_P9_1">"#REF!"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t">"#REF!"</definedName>
    <definedName name="tru_can">"#REF!"</definedName>
    <definedName name="TRUNGGIANSOTIENPS">#REF!</definedName>
    <definedName name="TRUNGGIANTKCO">#REF!</definedName>
    <definedName name="TRUNGGIANTKNO">#REF!</definedName>
    <definedName name="tsI">#REF!</definedName>
    <definedName name="TSVAO0">#REF!</definedName>
    <definedName name="TT">#REF!</definedName>
    <definedName name="TT_1P">#REF!</definedName>
    <definedName name="TT_3p">#REF!</definedName>
    <definedName name="ttam">#REF!</definedName>
    <definedName name="ttao">#REF!</definedName>
    <definedName name="ttbt">#REF!</definedName>
    <definedName name="TTCto">"#REF!"</definedName>
    <definedName name="TTDD1P">"#REF!"</definedName>
    <definedName name="TTDKKH">"#REF!"</definedName>
    <definedName name="TTDZ">"#REF!"</definedName>
    <definedName name="TTDZ04">"#REF!"</definedName>
    <definedName name="TTDZ35">"#REF!"</definedName>
    <definedName name="tthi">#REF!</definedName>
    <definedName name="ttinh">"#REF!"</definedName>
    <definedName name="tto">"#REF!"</definedName>
    <definedName name="ttoxtp">"#REF!"</definedName>
    <definedName name="ttp">#REF!</definedName>
    <definedName name="ttpk">#REF!</definedName>
    <definedName name="ttronmk">#REF!</definedName>
    <definedName name="tttt">#REF!</definedName>
    <definedName name="ttttt" hidden="1">{"'Sheet1'!$L$16"}</definedName>
    <definedName name="TTTTTTTTT" hidden="1">{"'Sheet1'!$L$16"}</definedName>
    <definedName name="ttttttttttt" hidden="1">{"'Sheet1'!$L$16"}</definedName>
    <definedName name="TTVAn5">#REF!</definedName>
    <definedName name="Tu_dung_ton_that">"#REF!"</definedName>
    <definedName name="Tuong_chan">"#REF!"</definedName>
    <definedName name="Tuong_dau_HD">#REF!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VGS">#REF!</definedName>
    <definedName name="TVK">"#REF!"</definedName>
    <definedName name="tw">"#REF!"</definedName>
    <definedName name="Twister">#REF!</definedName>
    <definedName name="Ty_gia_yen">"#REF!"</definedName>
    <definedName name="ty_le">#REF!</definedName>
    <definedName name="Ty_Le_1">"#REF!"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u">#REF!</definedName>
    <definedName name="ư" hidden="1">{"'Sheet1'!$L$16"}</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"#REF!"</definedName>
    <definedName name="uonong">#REF!</definedName>
    <definedName name="UP">"#REF!,#REF!,#REF!,#REF!,#REF!,#REF!,#REF!,#REF!,#REF!,#REF!,#REF!"</definedName>
    <definedName name="upnoc">"#REF!"</definedName>
    <definedName name="upperlowlandlimit">"#REF!"</definedName>
    <definedName name="USCT">"#REF!"</definedName>
    <definedName name="USCTKU">"#REF!"</definedName>
    <definedName name="USD_JPY_Int._Rate_Diff">#REF!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A">#REF!</definedName>
    <definedName name="vanchuyen">"#REF!"</definedName>
    <definedName name="VanChuyenDam">#REF!</definedName>
    <definedName name="Var">"#REF!"</definedName>
    <definedName name="VARIINST">#REF!</definedName>
    <definedName name="VARIPURC">#REF!</definedName>
    <definedName name="VAS">"#REF!"</definedName>
    <definedName name="vat">5</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#REF!</definedName>
    <definedName name="vbtm150">#REF!</definedName>
    <definedName name="vbtm300">#REF!</definedName>
    <definedName name="vbtm400">#REF!</definedName>
    <definedName name="Vc">#REF!</definedName>
    <definedName name="vcbo1" hidden="1">{"'Sheet1'!$L$16"}</definedName>
    <definedName name="vcbo1_1">{"'Sheet1'!$L$16"}</definedName>
    <definedName name="vcc">"#REF!"</definedName>
    <definedName name="vccat0.4">"#REF!"</definedName>
    <definedName name="vccatv">#REF!</definedName>
    <definedName name="vccot">#REF!</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y">#REF!</definedName>
    <definedName name="vcdc">"#REF!"</definedName>
    <definedName name="VCDC400">"#REF!"</definedName>
    <definedName name="vcdctc">#REF!</definedName>
    <definedName name="vcdungcu0.4">"#REF!"</definedName>
    <definedName name="vcdungcu35">"#REF!"</definedName>
    <definedName name="vcg">#REF!</definedName>
    <definedName name="vcgo">#REF!</definedName>
    <definedName name="vcgo0.4">"#REF!"</definedName>
    <definedName name="VCHT">#REF!</definedName>
    <definedName name="vcn">#REF!</definedName>
    <definedName name="Vcng">#REF!</definedName>
    <definedName name="vcnuoc0.4">"#REF!"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mong">#REF!</definedName>
    <definedName name="vctre">#REF!</definedName>
    <definedName name="VCTT">#REF!</definedName>
    <definedName name="vcxi">"#REF!"</definedName>
    <definedName name="vcxm">#REF!</definedName>
    <definedName name="vcxm0.4">"#REF!"</definedName>
    <definedName name="vd3p">#REF!</definedName>
    <definedName name="vdcl">"#REF!"</definedName>
    <definedName name="VDL">#REF!</definedName>
    <definedName name="VDNKCHI">#REF!</definedName>
    <definedName name="VDSOCP">#REF!</definedName>
    <definedName name="Vf">#REF!</definedName>
    <definedName name="Vfri">"#REF!"</definedName>
    <definedName name="vgio">"#REF!"</definedName>
    <definedName name="vgk">#REF!</definedName>
    <definedName name="vgt">#REF!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#REF!</definedName>
    <definedName name="vksan">#REF!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3p">"#REF!"</definedName>
    <definedName name="vlctbb">"#REF!"</definedName>
    <definedName name="vldg">#REF!</definedName>
    <definedName name="vldn400">#REF!</definedName>
    <definedName name="vldn600">#REF!</definedName>
    <definedName name="VLgovankhuon">"#REF!"</definedName>
    <definedName name="VLIEU">"#REF!"</definedName>
    <definedName name="VLKday">"#REF!"</definedName>
    <definedName name="VLKhac">"#REF!"</definedName>
    <definedName name="VLM">"#REF!"</definedName>
    <definedName name="VLson">"#REF!"</definedName>
    <definedName name="VLT">"#REF!"</definedName>
    <definedName name="vlthepnaphl">"#REF!"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#REF!</definedName>
    <definedName name="vr3p">#REF!</definedName>
    <definedName name="Vs">#REF!</definedName>
    <definedName name="VT">#REF!</definedName>
    <definedName name="vt_nxt">#REF!</definedName>
    <definedName name="vthang">"#REF!"</definedName>
    <definedName name="vtu">#REF!</definedName>
    <definedName name="Vu">#REF!</definedName>
    <definedName name="Vu_">"#REF!"</definedName>
    <definedName name="Vua">"#REF!"</definedName>
    <definedName name="VuaBT">#REF!</definedName>
    <definedName name="vuabtD">#REF!</definedName>
    <definedName name="vuabtG">#REF!</definedName>
    <definedName name="VUI">#REF!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#REF!</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_1">#N/A</definedName>
    <definedName name="wrn.Bao._.Cao.">#N/A</definedName>
    <definedName name="wrn.Bao._.Cao._1">#N/A</definedName>
    <definedName name="wrn.chi._.tiÆt._1">#N/A</definedName>
    <definedName name="wrn.cong._1">#N/A</definedName>
    <definedName name="wrn.Report.">#N/A</definedName>
    <definedName name="wrn.Report._1">#N/A</definedName>
    <definedName name="wrn.tuan.">#N/A</definedName>
    <definedName name="wrn.tuan._1">#N/A</definedName>
    <definedName name="wrn.vd.">#N/A</definedName>
    <definedName name="wrn.vd._1">#N/A</definedName>
    <definedName name="wrnf.report">#N/A</definedName>
    <definedName name="wrnf.report_1">#N/A</definedName>
    <definedName name="wtbcy">"#REF!"</definedName>
    <definedName name="wtbly">"#REF!"</definedName>
    <definedName name="wup">#REF!</definedName>
    <definedName name="WW">"#N/A"</definedName>
    <definedName name="Wzb">"#REF!"</definedName>
    <definedName name="Wzt">"#REF!"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"#REF!"</definedName>
    <definedName name="xd1.3">"#REF!"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hung10t">#REF!</definedName>
    <definedName name="xetreo">#REF!</definedName>
    <definedName name="xetuoinhua">#REF!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c">"#REF!"</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_TBA">"#REF!"</definedName>
    <definedName name="xl3x250">"#REF!"</definedName>
    <definedName name="XL3X400">"#REF!"</definedName>
    <definedName name="xlc">#REF!</definedName>
    <definedName name="xld1.4">"#REF!"</definedName>
    <definedName name="xlk">#REF!</definedName>
    <definedName name="xlk1.4">"#REF!"</definedName>
    <definedName name="XLOAI2">#REF!</definedName>
    <definedName name="XLP">"#REF!"</definedName>
    <definedName name="xls">{"'Sheet1'!$L$16"}</definedName>
    <definedName name="xls_1">{"'Sheet1'!$L$16"}</definedName>
    <definedName name="xlttbninh">{"'Sheet1'!$L$16"}</definedName>
    <definedName name="xlttbninh_1">{"'Sheet1'!$L$16"}</definedName>
    <definedName name="XLxa">#REF!</definedName>
    <definedName name="XMAX">"#REF!"</definedName>
    <definedName name="XMB30">"#REF!"</definedName>
    <definedName name="XMB40">"#REF!"</definedName>
    <definedName name="XMBT">"#REF!"</definedName>
    <definedName name="xmcax">#REF!</definedName>
    <definedName name="XMIN">"#REF!"</definedName>
    <definedName name="xmp40">#REF!</definedName>
    <definedName name="xn">#REF!</definedName>
    <definedName name="xoa1" hidden="1">{"'Sheet1'!$L$16"}</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ATXMTRANG">#REF!</definedName>
    <definedName name="xuclat1">#REF!</definedName>
    <definedName name="xuclat2">#REF!</definedName>
    <definedName name="XUYEN">#REF!</definedName>
    <definedName name="xx">#REF!</definedName>
    <definedName name="XXMDEN">#REF!</definedName>
    <definedName name="XXT">"#REF!"</definedName>
    <definedName name="xxx">#REF!</definedName>
    <definedName name="xxx2">"#REF!"</definedName>
    <definedName name="y">#REF!</definedName>
    <definedName name="yb">"#REF!"</definedName>
    <definedName name="yc90_1">#REF!</definedName>
    <definedName name="yc90_2">#REF!</definedName>
    <definedName name="yc90_3">#REF!</definedName>
    <definedName name="yc90_4">#REF!</definedName>
    <definedName name="year">#REF!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"#REF!"</definedName>
    <definedName name="YRP">"#REF!"</definedName>
    <definedName name="ytddg">"#REF!"</definedName>
    <definedName name="Ythd1.5">"#REF!"</definedName>
    <definedName name="ythdg">"#REF!"</definedName>
    <definedName name="Ythdgoi">"#REF!"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P">#REF!</definedName>
    <definedName name="zt">"#REF!"</definedName>
    <definedName name="ztop">"#REF!"</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73" i="11" l="1"/>
  <c r="AL73" i="11"/>
  <c r="AM72" i="11"/>
  <c r="AL72" i="11"/>
  <c r="AM52" i="11"/>
  <c r="AM50" i="11" s="1"/>
  <c r="AX52" i="11"/>
  <c r="AL52" i="11"/>
  <c r="AI55" i="11"/>
  <c r="BD52" i="11"/>
  <c r="BD50" i="11" s="1"/>
  <c r="BD49" i="11" s="1"/>
  <c r="AY50" i="11"/>
  <c r="AY49" i="11" s="1"/>
  <c r="S49" i="11"/>
  <c r="T49" i="11"/>
  <c r="U49" i="11"/>
  <c r="V49" i="11"/>
  <c r="W49" i="11"/>
  <c r="X49" i="11"/>
  <c r="Y49" i="11"/>
  <c r="Z49" i="11"/>
  <c r="AA49" i="11"/>
  <c r="AB49" i="11"/>
  <c r="AC49" i="11"/>
  <c r="AD49" i="11"/>
  <c r="AE49" i="11"/>
  <c r="AF49" i="11"/>
  <c r="AG49" i="11"/>
  <c r="AH49" i="11"/>
  <c r="AJ49" i="11"/>
  <c r="AK49" i="11"/>
  <c r="AN49" i="11"/>
  <c r="AO49" i="11"/>
  <c r="AP49" i="11"/>
  <c r="AQ49" i="11"/>
  <c r="AR49" i="11"/>
  <c r="AS49" i="11"/>
  <c r="AT49" i="11"/>
  <c r="AU49" i="11"/>
  <c r="AV49" i="11"/>
  <c r="AZ49" i="11"/>
  <c r="BA49" i="11"/>
  <c r="BB49" i="11"/>
  <c r="BC49" i="11"/>
  <c r="BE49" i="11"/>
  <c r="BF49" i="11"/>
  <c r="BG49" i="11"/>
  <c r="BH49" i="11"/>
  <c r="BI49" i="11"/>
  <c r="BJ49" i="11"/>
  <c r="BN49" i="11"/>
  <c r="BO49" i="11"/>
  <c r="BP49" i="11"/>
  <c r="R49" i="11"/>
  <c r="O49" i="11"/>
  <c r="O50" i="11"/>
  <c r="P50" i="11"/>
  <c r="Q50" i="11"/>
  <c r="R50" i="11"/>
  <c r="S50" i="11"/>
  <c r="T50" i="11"/>
  <c r="U50" i="11"/>
  <c r="V50" i="11"/>
  <c r="W50" i="11"/>
  <c r="X50" i="11"/>
  <c r="Y50" i="11"/>
  <c r="Z50" i="11"/>
  <c r="AA50" i="11"/>
  <c r="AB50" i="11"/>
  <c r="AC50" i="11"/>
  <c r="AD50" i="11"/>
  <c r="AE50" i="11"/>
  <c r="AF50" i="11"/>
  <c r="AG50" i="11"/>
  <c r="AH50" i="11"/>
  <c r="AI50" i="11"/>
  <c r="AJ50" i="11"/>
  <c r="AK50" i="11"/>
  <c r="AL50" i="11"/>
  <c r="AN50" i="11"/>
  <c r="AO50" i="11"/>
  <c r="AP50" i="11"/>
  <c r="AQ50" i="11"/>
  <c r="AR50" i="11"/>
  <c r="AS50" i="11"/>
  <c r="AT50" i="11"/>
  <c r="AU50" i="11"/>
  <c r="AV50" i="11"/>
  <c r="AW50" i="11"/>
  <c r="AW49" i="11" s="1"/>
  <c r="AX50" i="11"/>
  <c r="AX49" i="11" s="1"/>
  <c r="AZ50" i="11"/>
  <c r="BA50" i="11"/>
  <c r="BB50" i="11"/>
  <c r="BC50" i="11"/>
  <c r="BE50" i="11"/>
  <c r="BF50" i="11"/>
  <c r="BG50" i="11"/>
  <c r="BH50" i="11"/>
  <c r="BI50" i="11"/>
  <c r="BJ50" i="11"/>
  <c r="BK50" i="11"/>
  <c r="BK49" i="11" s="1"/>
  <c r="BL50" i="11"/>
  <c r="BL49" i="11" s="1"/>
  <c r="BM50" i="11"/>
  <c r="BM49" i="11" s="1"/>
  <c r="BN50" i="11"/>
  <c r="BO50" i="11"/>
  <c r="N50" i="11"/>
  <c r="BL48" i="11" l="1"/>
  <c r="BR48" i="11"/>
  <c r="BK96" i="11"/>
  <c r="BK75" i="11"/>
  <c r="BR136" i="11"/>
  <c r="BL143" i="11"/>
  <c r="BL140" i="11" s="1"/>
  <c r="BM140" i="11"/>
  <c r="BK140" i="11"/>
  <c r="AJ131" i="11"/>
  <c r="AK131" i="11"/>
  <c r="AL131" i="11"/>
  <c r="AM131" i="11"/>
  <c r="AN131" i="11"/>
  <c r="AO131" i="11"/>
  <c r="AP131" i="11"/>
  <c r="AQ131" i="11"/>
  <c r="AR131" i="11"/>
  <c r="AS131" i="11"/>
  <c r="AT131" i="11"/>
  <c r="AU131" i="11"/>
  <c r="AV131" i="11"/>
  <c r="AW131" i="11"/>
  <c r="AX131" i="11"/>
  <c r="AY131" i="11"/>
  <c r="AZ131" i="11"/>
  <c r="BA131" i="11"/>
  <c r="BB131" i="11"/>
  <c r="BC131" i="11"/>
  <c r="BD131" i="11"/>
  <c r="BE131" i="11"/>
  <c r="BF131" i="11"/>
  <c r="BG131" i="11"/>
  <c r="BH131" i="11"/>
  <c r="BI131" i="11"/>
  <c r="BJ131" i="11"/>
  <c r="BK131" i="11"/>
  <c r="BL131" i="11"/>
  <c r="BM131" i="11"/>
  <c r="BN131" i="11"/>
  <c r="BO131" i="11"/>
  <c r="BP131" i="11"/>
  <c r="AI131" i="11"/>
  <c r="U131" i="11"/>
  <c r="V131" i="11"/>
  <c r="W131" i="11"/>
  <c r="X131" i="11"/>
  <c r="Y131" i="11"/>
  <c r="Z131" i="11"/>
  <c r="AA131" i="11"/>
  <c r="AB131" i="11"/>
  <c r="AC131" i="11"/>
  <c r="AD131" i="11"/>
  <c r="AE131" i="11"/>
  <c r="AF131" i="11"/>
  <c r="AG131" i="11"/>
  <c r="AH131" i="11"/>
  <c r="T131" i="11"/>
  <c r="R131" i="11"/>
  <c r="S131" i="11"/>
  <c r="P131" i="11"/>
  <c r="Q131" i="11"/>
  <c r="N131" i="11"/>
  <c r="O131" i="11"/>
  <c r="BL120" i="11"/>
  <c r="BM120" i="11"/>
  <c r="BL117" i="11"/>
  <c r="BM117" i="11"/>
  <c r="BL114" i="11"/>
  <c r="BM114" i="11"/>
  <c r="BL96" i="11"/>
  <c r="BM96" i="11"/>
  <c r="Q49" i="11" l="1"/>
  <c r="P49" i="11"/>
  <c r="R53" i="11"/>
  <c r="N49" i="11"/>
  <c r="P53" i="11"/>
  <c r="N53" i="11" s="1"/>
  <c r="O70" i="11" l="1"/>
  <c r="P70" i="11"/>
  <c r="Q70" i="11"/>
  <c r="R70" i="11"/>
  <c r="S70" i="11"/>
  <c r="T70" i="11"/>
  <c r="U70" i="11"/>
  <c r="V70" i="11"/>
  <c r="W70" i="11"/>
  <c r="X70" i="11"/>
  <c r="Y70" i="11"/>
  <c r="Z70" i="11"/>
  <c r="AA70" i="11"/>
  <c r="AB70" i="11"/>
  <c r="AC70" i="11"/>
  <c r="AD70" i="11"/>
  <c r="AE70" i="11"/>
  <c r="AF70" i="11"/>
  <c r="AG70" i="11"/>
  <c r="AH70" i="11"/>
  <c r="AI70" i="11"/>
  <c r="AJ70" i="11"/>
  <c r="AK70" i="11"/>
  <c r="AL70" i="11"/>
  <c r="AL49" i="11" s="1"/>
  <c r="AM70" i="11"/>
  <c r="AM49" i="11" s="1"/>
  <c r="AN70" i="11"/>
  <c r="AO70" i="11"/>
  <c r="AP70" i="11"/>
  <c r="AQ70" i="11"/>
  <c r="AR70" i="11"/>
  <c r="AS70" i="11"/>
  <c r="AT70" i="11"/>
  <c r="AU70" i="11"/>
  <c r="AV70" i="11"/>
  <c r="AW70" i="11"/>
  <c r="AX70" i="11"/>
  <c r="AY70" i="11"/>
  <c r="AZ70" i="11"/>
  <c r="BA70" i="11"/>
  <c r="BB70" i="11"/>
  <c r="BC70" i="11"/>
  <c r="BD70" i="11"/>
  <c r="BE70" i="11"/>
  <c r="BF70" i="11"/>
  <c r="BG70" i="11"/>
  <c r="BH70" i="11"/>
  <c r="BI70" i="11"/>
  <c r="BJ70" i="11"/>
  <c r="BK70" i="11"/>
  <c r="BL70" i="11"/>
  <c r="BM70" i="11"/>
  <c r="BN70" i="11"/>
  <c r="BO70" i="11"/>
  <c r="N70" i="11"/>
  <c r="BL75" i="11"/>
  <c r="BL74" i="11" s="1"/>
  <c r="BL66" i="11"/>
  <c r="BM66" i="11"/>
  <c r="BL53" i="11"/>
  <c r="BM53" i="11"/>
  <c r="BK53" i="11"/>
  <c r="AA10" i="136"/>
  <c r="Z11" i="136"/>
  <c r="Z10" i="136" s="1"/>
  <c r="AA11" i="136"/>
  <c r="AM133" i="11"/>
  <c r="AM139" i="11"/>
  <c r="AM146" i="11"/>
  <c r="AM144" i="11"/>
  <c r="AM143" i="11"/>
  <c r="AM130" i="11"/>
  <c r="AM129" i="11"/>
  <c r="F165" i="11" l="1"/>
  <c r="F157" i="11"/>
  <c r="F158" i="11"/>
  <c r="F159" i="11"/>
  <c r="F160" i="11"/>
  <c r="F161" i="11"/>
  <c r="F162" i="11"/>
  <c r="F163" i="11"/>
  <c r="F164" i="11"/>
  <c r="F156" i="11"/>
  <c r="AM135" i="11" l="1"/>
  <c r="BM136" i="11"/>
  <c r="AM136" i="11" s="1"/>
  <c r="AW135" i="11"/>
  <c r="AI60" i="11"/>
  <c r="AJ127" i="11" l="1"/>
  <c r="AJ120" i="11"/>
  <c r="AJ117" i="11"/>
  <c r="AN117" i="11"/>
  <c r="AO117" i="11"/>
  <c r="AJ114" i="11"/>
  <c r="AN114" i="11"/>
  <c r="AO114" i="11"/>
  <c r="AJ96" i="11"/>
  <c r="AJ75" i="11"/>
  <c r="AJ66" i="11"/>
  <c r="AJ53" i="11"/>
  <c r="AJ74" i="11" l="1"/>
  <c r="BO113" i="11"/>
  <c r="BO110" i="11"/>
  <c r="BO109" i="11"/>
  <c r="BO93" i="11"/>
  <c r="BO88" i="11"/>
  <c r="AJ48" i="11" l="1"/>
  <c r="Q140" i="11"/>
  <c r="R140" i="11"/>
  <c r="S140" i="11"/>
  <c r="T140" i="11"/>
  <c r="U140" i="11"/>
  <c r="V140" i="11"/>
  <c r="W140" i="11"/>
  <c r="X140" i="11"/>
  <c r="Y140" i="11"/>
  <c r="Z140" i="11"/>
  <c r="AA140" i="11"/>
  <c r="AB140" i="11"/>
  <c r="AC140" i="11"/>
  <c r="AD140" i="11"/>
  <c r="AE140" i="11"/>
  <c r="AF140" i="11"/>
  <c r="AG140" i="11"/>
  <c r="AH140" i="11"/>
  <c r="AI140" i="11"/>
  <c r="AK140" i="11"/>
  <c r="AL140" i="11"/>
  <c r="AM140" i="11"/>
  <c r="AN140" i="11"/>
  <c r="AO140" i="11"/>
  <c r="AP140" i="11"/>
  <c r="AQ140" i="11"/>
  <c r="AR140" i="11"/>
  <c r="AS140" i="11"/>
  <c r="AT140" i="11"/>
  <c r="AU140" i="11"/>
  <c r="AV140" i="11"/>
  <c r="AW140" i="11"/>
  <c r="AX140" i="11"/>
  <c r="AY140" i="11"/>
  <c r="AZ140" i="11"/>
  <c r="BA140" i="11"/>
  <c r="BB140" i="11"/>
  <c r="BC140" i="11"/>
  <c r="BD140" i="11"/>
  <c r="BE140" i="11"/>
  <c r="BF140" i="11"/>
  <c r="BG140" i="11"/>
  <c r="BH140" i="11"/>
  <c r="BI140" i="11"/>
  <c r="BJ140" i="11"/>
  <c r="BN140" i="11"/>
  <c r="BO140" i="11"/>
  <c r="P140" i="11"/>
  <c r="AL112" i="11"/>
  <c r="AL94" i="11"/>
  <c r="AL61" i="11"/>
  <c r="AL60" i="11"/>
  <c r="BM146" i="11" l="1"/>
  <c r="BM144" i="11"/>
  <c r="BM143" i="11"/>
  <c r="BM122" i="11"/>
  <c r="AM112" i="11"/>
  <c r="BM107" i="11"/>
  <c r="BM106" i="11"/>
  <c r="Q120" i="11"/>
  <c r="R120" i="11"/>
  <c r="S120" i="11"/>
  <c r="T120" i="11"/>
  <c r="U120" i="11"/>
  <c r="V120" i="11"/>
  <c r="W120" i="11"/>
  <c r="X120" i="11"/>
  <c r="Y120" i="11"/>
  <c r="Z120" i="11"/>
  <c r="AA120" i="11"/>
  <c r="AB120" i="11"/>
  <c r="AC120" i="11"/>
  <c r="AD120" i="11"/>
  <c r="AE120" i="11"/>
  <c r="AF120" i="11"/>
  <c r="AG120" i="11"/>
  <c r="AH120" i="11"/>
  <c r="AN120" i="11"/>
  <c r="AO120" i="11"/>
  <c r="AP120" i="11"/>
  <c r="AQ120" i="11"/>
  <c r="AR120" i="11"/>
  <c r="AS120" i="11"/>
  <c r="AT120" i="11"/>
  <c r="AU120" i="11"/>
  <c r="AV120" i="11"/>
  <c r="AW120" i="11"/>
  <c r="AX120" i="11"/>
  <c r="AY120" i="11"/>
  <c r="AZ120" i="11"/>
  <c r="BB120" i="11"/>
  <c r="BC120" i="11"/>
  <c r="BD120" i="11"/>
  <c r="BE120" i="11"/>
  <c r="BF120" i="11"/>
  <c r="BG120" i="11"/>
  <c r="BH120" i="11"/>
  <c r="BI120" i="11"/>
  <c r="BJ120" i="11"/>
  <c r="BK120" i="11"/>
  <c r="BN120" i="11"/>
  <c r="BO120" i="11"/>
  <c r="P120" i="11"/>
  <c r="BO117" i="11"/>
  <c r="BN117" i="11"/>
  <c r="Q117" i="11"/>
  <c r="S117" i="11"/>
  <c r="T117" i="11"/>
  <c r="U117" i="11"/>
  <c r="V117" i="11"/>
  <c r="W117" i="11"/>
  <c r="X117" i="11"/>
  <c r="Y117" i="11"/>
  <c r="Z117" i="11"/>
  <c r="AA117" i="11"/>
  <c r="AB117" i="11"/>
  <c r="AC117" i="11"/>
  <c r="AD117" i="11"/>
  <c r="AE117" i="11"/>
  <c r="AF117" i="11"/>
  <c r="AG117" i="11"/>
  <c r="AH117" i="11"/>
  <c r="AP117" i="11"/>
  <c r="AQ117" i="11"/>
  <c r="AR117" i="11"/>
  <c r="AS117" i="11"/>
  <c r="AT117" i="11"/>
  <c r="AU117" i="11"/>
  <c r="AV117" i="11"/>
  <c r="AW117" i="11"/>
  <c r="AX117" i="11"/>
  <c r="AY117" i="11"/>
  <c r="AZ117" i="11"/>
  <c r="BB117" i="11"/>
  <c r="BC117" i="11"/>
  <c r="BD117" i="11"/>
  <c r="BE117" i="11"/>
  <c r="BF117" i="11"/>
  <c r="BG117" i="11"/>
  <c r="BH117" i="11"/>
  <c r="BI117" i="11"/>
  <c r="BJ117" i="11"/>
  <c r="BK117" i="11"/>
  <c r="P117" i="11"/>
  <c r="Q114" i="11"/>
  <c r="R114" i="11"/>
  <c r="S114" i="11"/>
  <c r="T114" i="11"/>
  <c r="U114" i="11"/>
  <c r="V114" i="11"/>
  <c r="W114" i="11"/>
  <c r="X114" i="11"/>
  <c r="Y114" i="11"/>
  <c r="Z114" i="11"/>
  <c r="AA114" i="11"/>
  <c r="AB114" i="11"/>
  <c r="AC114" i="11"/>
  <c r="AD114" i="11"/>
  <c r="AE114" i="11"/>
  <c r="AF114" i="11"/>
  <c r="AG114" i="11"/>
  <c r="AH114" i="11"/>
  <c r="AP114" i="11"/>
  <c r="AQ114" i="11"/>
  <c r="AR114" i="11"/>
  <c r="AS114" i="11"/>
  <c r="AT114" i="11"/>
  <c r="AU114" i="11"/>
  <c r="AV114" i="11"/>
  <c r="AW114" i="11"/>
  <c r="AX114" i="11"/>
  <c r="AY114" i="11"/>
  <c r="AZ114" i="11"/>
  <c r="BB114" i="11"/>
  <c r="BC114" i="11"/>
  <c r="BD114" i="11"/>
  <c r="BE114" i="11"/>
  <c r="BF114" i="11"/>
  <c r="BG114" i="11"/>
  <c r="BH114" i="11"/>
  <c r="BI114" i="11"/>
  <c r="BJ114" i="11"/>
  <c r="BK114" i="11"/>
  <c r="BN114" i="11"/>
  <c r="BO114" i="11"/>
  <c r="P114" i="11"/>
  <c r="Q96" i="11"/>
  <c r="S96" i="11"/>
  <c r="U96" i="11"/>
  <c r="V96" i="11"/>
  <c r="W96" i="11"/>
  <c r="X96" i="11"/>
  <c r="Y96" i="11"/>
  <c r="Z96" i="11"/>
  <c r="AA96" i="11"/>
  <c r="AB96" i="11"/>
  <c r="AC96" i="11"/>
  <c r="AD96" i="11"/>
  <c r="AE96" i="11"/>
  <c r="AF96" i="11"/>
  <c r="AG96" i="11"/>
  <c r="AH96" i="11"/>
  <c r="AQ96" i="11"/>
  <c r="AR96" i="11"/>
  <c r="AS96" i="11"/>
  <c r="AT96" i="11"/>
  <c r="AU96" i="11"/>
  <c r="AV96" i="11"/>
  <c r="AW96" i="11"/>
  <c r="AX96" i="11"/>
  <c r="AY96" i="11"/>
  <c r="AZ96" i="11"/>
  <c r="BB96" i="11"/>
  <c r="BC96" i="11"/>
  <c r="BD96" i="11"/>
  <c r="BE96" i="11"/>
  <c r="BF96" i="11"/>
  <c r="BH96" i="11"/>
  <c r="BI96" i="11"/>
  <c r="BN96" i="11"/>
  <c r="BO96" i="11"/>
  <c r="BP96" i="11"/>
  <c r="P96" i="11"/>
  <c r="P75" i="11"/>
  <c r="Q75" i="11"/>
  <c r="S75" i="11"/>
  <c r="U75" i="11"/>
  <c r="V75" i="11"/>
  <c r="W75" i="11"/>
  <c r="X75" i="11"/>
  <c r="Y75" i="11"/>
  <c r="Z75" i="11"/>
  <c r="AA75" i="11"/>
  <c r="AB75" i="11"/>
  <c r="AC75" i="11"/>
  <c r="AD75" i="11"/>
  <c r="AE75" i="11"/>
  <c r="AF75" i="11"/>
  <c r="AG75" i="11"/>
  <c r="AH75" i="11"/>
  <c r="AR75" i="11"/>
  <c r="AS75" i="11"/>
  <c r="AU75" i="11"/>
  <c r="AY75" i="11"/>
  <c r="AZ75" i="11"/>
  <c r="BB75" i="11"/>
  <c r="BC75" i="11"/>
  <c r="BE75" i="11"/>
  <c r="BF75" i="11"/>
  <c r="BH75" i="11"/>
  <c r="BH74" i="11" s="1"/>
  <c r="BI75" i="11"/>
  <c r="BN75" i="11"/>
  <c r="BO75" i="11"/>
  <c r="Q66" i="11"/>
  <c r="S66" i="11"/>
  <c r="T66" i="11"/>
  <c r="U66" i="11"/>
  <c r="V66" i="11"/>
  <c r="W66" i="11"/>
  <c r="X66" i="11"/>
  <c r="Y66" i="11"/>
  <c r="Z66" i="11"/>
  <c r="AA66" i="11"/>
  <c r="AB66" i="11"/>
  <c r="AC66" i="11"/>
  <c r="AD66" i="11"/>
  <c r="AE66" i="11"/>
  <c r="AF66" i="11"/>
  <c r="AG66" i="11"/>
  <c r="AH66" i="11"/>
  <c r="AN66" i="11"/>
  <c r="AO66" i="11"/>
  <c r="AP66" i="11"/>
  <c r="AQ66" i="11"/>
  <c r="AR66" i="11"/>
  <c r="AS66" i="11"/>
  <c r="AU66" i="11"/>
  <c r="AV66" i="11"/>
  <c r="AW66" i="11"/>
  <c r="AX66" i="11"/>
  <c r="AY66" i="11"/>
  <c r="AZ66" i="11"/>
  <c r="BA66" i="11"/>
  <c r="BB66" i="11"/>
  <c r="BC66" i="11"/>
  <c r="BD66" i="11"/>
  <c r="BE66" i="11"/>
  <c r="BF66" i="11"/>
  <c r="BG66" i="11"/>
  <c r="BH66" i="11"/>
  <c r="BI66" i="11"/>
  <c r="BJ66" i="11"/>
  <c r="BK66" i="11"/>
  <c r="BN66" i="11"/>
  <c r="BO66" i="11"/>
  <c r="BP66" i="11"/>
  <c r="P66" i="11"/>
  <c r="Q53" i="11"/>
  <c r="S53" i="11"/>
  <c r="T53" i="11"/>
  <c r="V53" i="11"/>
  <c r="W53" i="11"/>
  <c r="X53" i="11"/>
  <c r="Y53" i="11"/>
  <c r="Z53" i="11"/>
  <c r="AA53" i="11"/>
  <c r="AB53" i="11"/>
  <c r="AC53" i="11"/>
  <c r="AD53" i="11"/>
  <c r="AE53" i="11"/>
  <c r="AF53" i="11"/>
  <c r="AG53" i="11"/>
  <c r="AH53" i="11"/>
  <c r="AR53" i="11"/>
  <c r="AS53" i="11"/>
  <c r="AV53" i="11"/>
  <c r="AY53" i="11"/>
  <c r="AZ53" i="11"/>
  <c r="BB53" i="11"/>
  <c r="BC53" i="11"/>
  <c r="BD53" i="11"/>
  <c r="BE53" i="11"/>
  <c r="BF53" i="11"/>
  <c r="BH53" i="11"/>
  <c r="BI53" i="11"/>
  <c r="BJ53" i="11"/>
  <c r="BN53" i="11"/>
  <c r="BO53" i="11"/>
  <c r="AM60" i="11"/>
  <c r="AL22" i="11"/>
  <c r="BM75" i="11" l="1"/>
  <c r="AZ74" i="11"/>
  <c r="AZ48" i="11" s="1"/>
  <c r="AY74" i="11"/>
  <c r="BH48" i="11"/>
  <c r="AS74" i="11"/>
  <c r="AR74" i="11"/>
  <c r="AR48" i="11" s="1"/>
  <c r="AH74" i="11"/>
  <c r="BI74" i="11"/>
  <c r="BI48" i="11" s="1"/>
  <c r="AS48" i="11" l="1"/>
  <c r="AY48" i="11"/>
  <c r="H11" i="136"/>
  <c r="H10" i="136" s="1"/>
  <c r="I11" i="136"/>
  <c r="I10" i="136" s="1"/>
  <c r="J11" i="136"/>
  <c r="J10" i="136" s="1"/>
  <c r="K11" i="136"/>
  <c r="K10" i="136" s="1"/>
  <c r="L11" i="136"/>
  <c r="L10" i="136" s="1"/>
  <c r="M11" i="136"/>
  <c r="M10" i="136" s="1"/>
  <c r="N11" i="136"/>
  <c r="N10" i="136" s="1"/>
  <c r="O11" i="136"/>
  <c r="O10" i="136" s="1"/>
  <c r="P11" i="136"/>
  <c r="P10" i="136" s="1"/>
  <c r="Q11" i="136"/>
  <c r="Q10" i="136" s="1"/>
  <c r="R11" i="136"/>
  <c r="R10" i="136" s="1"/>
  <c r="S11" i="136"/>
  <c r="S10" i="136" s="1"/>
  <c r="T11" i="136"/>
  <c r="T10" i="136" s="1"/>
  <c r="U11" i="136"/>
  <c r="U10" i="136" s="1"/>
  <c r="V11" i="136"/>
  <c r="V10" i="136" s="1"/>
  <c r="W11" i="136"/>
  <c r="W10" i="136" s="1"/>
  <c r="X11" i="136"/>
  <c r="X10" i="136" s="1"/>
  <c r="Y11" i="136"/>
  <c r="Y10" i="136" s="1"/>
  <c r="AB11" i="136"/>
  <c r="AB10" i="136" s="1"/>
  <c r="AC11" i="136"/>
  <c r="AC10" i="136" s="1"/>
  <c r="G11" i="136"/>
  <c r="G10" i="136" s="1"/>
  <c r="AM15" i="11"/>
  <c r="A4" i="136" l="1"/>
  <c r="AL100" i="11" l="1"/>
  <c r="BM22" i="11"/>
  <c r="AM22" i="11" s="1"/>
  <c r="O140" i="11"/>
  <c r="N140" i="11"/>
  <c r="AH48" i="11"/>
  <c r="AI94" i="11" l="1"/>
  <c r="AW15" i="11" l="1"/>
  <c r="AW13" i="11" l="1"/>
  <c r="AL15" i="11"/>
  <c r="AI95" i="11"/>
  <c r="AL95" i="11"/>
  <c r="BJ28" i="11" l="1"/>
  <c r="AH10" i="11" l="1"/>
  <c r="AM127" i="11" l="1"/>
  <c r="AN127" i="11"/>
  <c r="AO127" i="11"/>
  <c r="AN124" i="11"/>
  <c r="AO124" i="11"/>
  <c r="AK122" i="11"/>
  <c r="AP124" i="11"/>
  <c r="AQ124" i="11"/>
  <c r="AP127" i="11"/>
  <c r="AQ127" i="11"/>
  <c r="AT127" i="11"/>
  <c r="AM137" i="11"/>
  <c r="AN137" i="11"/>
  <c r="AO137" i="11"/>
  <c r="AP137" i="11"/>
  <c r="AK125" i="11"/>
  <c r="AK126" i="11"/>
  <c r="AK129" i="11"/>
  <c r="AK130" i="11"/>
  <c r="AK133" i="11"/>
  <c r="AK134" i="11"/>
  <c r="AK135" i="11"/>
  <c r="AK138" i="11"/>
  <c r="AK139" i="11"/>
  <c r="AK123" i="11"/>
  <c r="AL121" i="11"/>
  <c r="AL122" i="11"/>
  <c r="AL123" i="11"/>
  <c r="AL125" i="11"/>
  <c r="AL126" i="11"/>
  <c r="AL129" i="11"/>
  <c r="AL130" i="11"/>
  <c r="AL133" i="11"/>
  <c r="AL134" i="11"/>
  <c r="AL138" i="11"/>
  <c r="AL119" i="11"/>
  <c r="AL117" i="11" s="1"/>
  <c r="BG137" i="11"/>
  <c r="BJ130" i="11"/>
  <c r="BJ129" i="11"/>
  <c r="O137" i="11"/>
  <c r="P137" i="11"/>
  <c r="Q137" i="11"/>
  <c r="R137" i="11"/>
  <c r="S137" i="11"/>
  <c r="T137" i="11"/>
  <c r="U137" i="11"/>
  <c r="V137" i="11"/>
  <c r="W137" i="11"/>
  <c r="X137" i="11"/>
  <c r="Y137" i="11"/>
  <c r="Z137" i="11"/>
  <c r="AA137" i="11"/>
  <c r="AB137" i="11"/>
  <c r="AC137" i="11"/>
  <c r="AD137" i="11"/>
  <c r="AE137" i="11"/>
  <c r="AF137" i="11"/>
  <c r="AG137" i="11"/>
  <c r="AQ137" i="11"/>
  <c r="AT137" i="11"/>
  <c r="AU137" i="11"/>
  <c r="AV137" i="11"/>
  <c r="AW137" i="11"/>
  <c r="AX137" i="11"/>
  <c r="BA137" i="11"/>
  <c r="BB137" i="11"/>
  <c r="BC137" i="11"/>
  <c r="BD137" i="11"/>
  <c r="BE137" i="11"/>
  <c r="BF137" i="11"/>
  <c r="BJ137" i="11"/>
  <c r="BK137" i="11"/>
  <c r="BM137" i="11"/>
  <c r="BN137" i="11"/>
  <c r="BO137" i="11"/>
  <c r="BP137" i="11"/>
  <c r="N137" i="11"/>
  <c r="O127" i="11"/>
  <c r="P127" i="11"/>
  <c r="Q127" i="11"/>
  <c r="R127" i="11"/>
  <c r="S127" i="11"/>
  <c r="T127" i="11"/>
  <c r="U127" i="11"/>
  <c r="V127" i="11"/>
  <c r="V74" i="11" s="1"/>
  <c r="W127" i="11"/>
  <c r="X127" i="11"/>
  <c r="Y127" i="11"/>
  <c r="Z127" i="11"/>
  <c r="AA127" i="11"/>
  <c r="AB127" i="11"/>
  <c r="AC127" i="11"/>
  <c r="AD127" i="11"/>
  <c r="AE127" i="11"/>
  <c r="AF127" i="11"/>
  <c r="AG127" i="11"/>
  <c r="AU127" i="11"/>
  <c r="AV127" i="11"/>
  <c r="AW127" i="11"/>
  <c r="AX127" i="11"/>
  <c r="BA127" i="11"/>
  <c r="BB127" i="11"/>
  <c r="BC127" i="11"/>
  <c r="BD127" i="11"/>
  <c r="BE127" i="11"/>
  <c r="BF127" i="11"/>
  <c r="BG127" i="11"/>
  <c r="BK127" i="11"/>
  <c r="BM127" i="11"/>
  <c r="BN127" i="11"/>
  <c r="BO127" i="11"/>
  <c r="BP127" i="11"/>
  <c r="AI129" i="11"/>
  <c r="AI130" i="11"/>
  <c r="AI133" i="11"/>
  <c r="AI134" i="11"/>
  <c r="AI135" i="11"/>
  <c r="AI138" i="11"/>
  <c r="AI139" i="11"/>
  <c r="AI126" i="11"/>
  <c r="J162" i="11" s="1"/>
  <c r="AI15" i="11"/>
  <c r="N129" i="11"/>
  <c r="N130" i="11"/>
  <c r="N126" i="11"/>
  <c r="AE74" i="11" l="1"/>
  <c r="BC74" i="11"/>
  <c r="BC48" i="11" s="1"/>
  <c r="BB74" i="11"/>
  <c r="BB48" i="11" s="1"/>
  <c r="BF74" i="11"/>
  <c r="BF48" i="11" s="1"/>
  <c r="BE74" i="11"/>
  <c r="BE48" i="11" s="1"/>
  <c r="AD74" i="11"/>
  <c r="AD48" i="11" s="1"/>
  <c r="AC74" i="11"/>
  <c r="AC48" i="11" s="1"/>
  <c r="AE48" i="11"/>
  <c r="AL137" i="11"/>
  <c r="AL120" i="11"/>
  <c r="AK120" i="11"/>
  <c r="V48" i="11"/>
  <c r="N127" i="11"/>
  <c r="AL124" i="11"/>
  <c r="AK124" i="11"/>
  <c r="AI137" i="11"/>
  <c r="BJ127" i="11"/>
  <c r="AL127" i="11"/>
  <c r="AK137" i="11"/>
  <c r="AI127" i="11"/>
  <c r="BG107" i="11" l="1"/>
  <c r="BG106" i="11"/>
  <c r="BG103" i="11"/>
  <c r="BJ101" i="11"/>
  <c r="BJ102" i="11"/>
  <c r="BJ104" i="11"/>
  <c r="BJ105" i="11"/>
  <c r="BJ106" i="11"/>
  <c r="BJ107" i="11"/>
  <c r="BJ108" i="11"/>
  <c r="BJ109" i="11"/>
  <c r="BJ110" i="11"/>
  <c r="BJ111" i="11"/>
  <c r="BJ112" i="11"/>
  <c r="BJ100" i="11"/>
  <c r="BG93" i="11"/>
  <c r="BD93" i="11"/>
  <c r="BG91" i="11"/>
  <c r="BD91" i="11"/>
  <c r="BD75" i="11" s="1"/>
  <c r="BJ83" i="11"/>
  <c r="BG80" i="11"/>
  <c r="BG90" i="11"/>
  <c r="BJ89" i="11"/>
  <c r="BJ90" i="11"/>
  <c r="BJ92" i="11"/>
  <c r="BJ94" i="11"/>
  <c r="BJ88" i="11"/>
  <c r="BG61" i="11"/>
  <c r="AI61" i="11"/>
  <c r="BJ42" i="11"/>
  <c r="BJ43" i="11"/>
  <c r="BJ44" i="11"/>
  <c r="BJ45" i="11"/>
  <c r="BJ46" i="11"/>
  <c r="BJ47" i="11"/>
  <c r="BJ41" i="11"/>
  <c r="BJ38" i="11"/>
  <c r="BJ93" i="11" l="1"/>
  <c r="BG75" i="11"/>
  <c r="BG53" i="11"/>
  <c r="AM61" i="11"/>
  <c r="BJ103" i="11"/>
  <c r="BJ96" i="11" s="1"/>
  <c r="BG96" i="11"/>
  <c r="BJ91" i="11"/>
  <c r="AL107" i="11"/>
  <c r="BJ75" i="11" l="1"/>
  <c r="BA36" i="11"/>
  <c r="BB36" i="11" s="1"/>
  <c r="BC36" i="11" s="1"/>
  <c r="AM90" i="11" l="1"/>
  <c r="AM101" i="11"/>
  <c r="AK101" i="11" s="1"/>
  <c r="BD30" i="11" l="1"/>
  <c r="BA112" i="11"/>
  <c r="N112" i="11"/>
  <c r="AX63" i="11" l="1"/>
  <c r="AK61" i="11"/>
  <c r="AM59" i="11"/>
  <c r="K164" i="11" s="1"/>
  <c r="AK90" i="11" l="1"/>
  <c r="R63" i="11" l="1"/>
  <c r="N38" i="11" l="1"/>
  <c r="AL102" i="11" l="1"/>
  <c r="AP86" i="11"/>
  <c r="AL86" i="11" s="1"/>
  <c r="AI45" i="11" l="1"/>
  <c r="AI46" i="11"/>
  <c r="AI47" i="11"/>
  <c r="AI44" i="11"/>
  <c r="P37" i="11"/>
  <c r="Q37" i="11"/>
  <c r="R37" i="11"/>
  <c r="S37" i="11"/>
  <c r="T37" i="11"/>
  <c r="U37" i="11"/>
  <c r="W37" i="11"/>
  <c r="X37" i="11"/>
  <c r="Y37" i="11"/>
  <c r="Z37" i="11"/>
  <c r="AA37" i="11"/>
  <c r="AB37" i="11"/>
  <c r="AC37" i="11"/>
  <c r="AD37" i="11"/>
  <c r="AF37" i="11"/>
  <c r="AG37" i="11"/>
  <c r="AN37" i="11"/>
  <c r="AO37" i="11"/>
  <c r="AP37" i="11"/>
  <c r="AQ37" i="11"/>
  <c r="AT37" i="11"/>
  <c r="AU37" i="11"/>
  <c r="AV37" i="11"/>
  <c r="AW37" i="11"/>
  <c r="AX37" i="11"/>
  <c r="BC37" i="11"/>
  <c r="BD37" i="11"/>
  <c r="BE37" i="11"/>
  <c r="BF37" i="11"/>
  <c r="BG37" i="11"/>
  <c r="BJ37" i="11"/>
  <c r="BK37" i="11"/>
  <c r="BM37" i="11"/>
  <c r="BN37" i="11"/>
  <c r="BO37" i="11"/>
  <c r="O37" i="11"/>
  <c r="AB32" i="11"/>
  <c r="AC32" i="11"/>
  <c r="AD32" i="11"/>
  <c r="AF32" i="11"/>
  <c r="AG32" i="11"/>
  <c r="AB30" i="11"/>
  <c r="AC30" i="11"/>
  <c r="AD30" i="11"/>
  <c r="AF30" i="11"/>
  <c r="AG30" i="11"/>
  <c r="AB25" i="11"/>
  <c r="AC25" i="11"/>
  <c r="AD25" i="11"/>
  <c r="AF25" i="11"/>
  <c r="AG25" i="11"/>
  <c r="AB23" i="11"/>
  <c r="AC23" i="11"/>
  <c r="AD23" i="11"/>
  <c r="AF23" i="11"/>
  <c r="AG23" i="11"/>
  <c r="AC21" i="11"/>
  <c r="AD21" i="11"/>
  <c r="AF21" i="11"/>
  <c r="AG21" i="11"/>
  <c r="AG19" i="11" s="1"/>
  <c r="AC19" i="11"/>
  <c r="AD19" i="11"/>
  <c r="AF19" i="11"/>
  <c r="AC12" i="11"/>
  <c r="AD12" i="11"/>
  <c r="AI39" i="11"/>
  <c r="AG29" i="11" l="1"/>
  <c r="AD29" i="11"/>
  <c r="AB29" i="11"/>
  <c r="AD18" i="11"/>
  <c r="AD16" i="11" s="1"/>
  <c r="AD11" i="11" s="1"/>
  <c r="AD10" i="11" s="1"/>
  <c r="AG18" i="11"/>
  <c r="AG16" i="11" s="1"/>
  <c r="AF29" i="11"/>
  <c r="AF18" i="11" s="1"/>
  <c r="AF16" i="11" s="1"/>
  <c r="AC29" i="11"/>
  <c r="AC18" i="11" s="1"/>
  <c r="AC16" i="11" s="1"/>
  <c r="AC11" i="11" s="1"/>
  <c r="AC10" i="11" s="1"/>
  <c r="N37" i="11"/>
  <c r="P60" i="11" l="1"/>
  <c r="AL26" i="11" l="1"/>
  <c r="AL20" i="11"/>
  <c r="AM122" i="11"/>
  <c r="AM123" i="11"/>
  <c r="AM126" i="11"/>
  <c r="AM119" i="11"/>
  <c r="AM117" i="11" s="1"/>
  <c r="AM24" i="11"/>
  <c r="AK24" i="11" s="1"/>
  <c r="AM124" i="11" l="1"/>
  <c r="K162" i="11"/>
  <c r="AM120" i="11"/>
  <c r="BD32" i="11"/>
  <c r="BE32" i="11"/>
  <c r="BF32" i="11"/>
  <c r="BB30" i="11"/>
  <c r="BC30" i="11"/>
  <c r="BE30" i="11"/>
  <c r="BF30" i="11"/>
  <c r="BD25" i="11"/>
  <c r="BA24" i="11"/>
  <c r="BB23" i="11"/>
  <c r="BC23" i="11"/>
  <c r="BD23" i="11"/>
  <c r="BE23" i="11"/>
  <c r="BF23" i="11"/>
  <c r="BD29" i="11" l="1"/>
  <c r="BD21" i="11"/>
  <c r="BD19" i="11" s="1"/>
  <c r="BE21" i="11"/>
  <c r="BE19" i="11" s="1"/>
  <c r="BF21" i="11"/>
  <c r="BF19" i="11" s="1"/>
  <c r="BG21" i="11"/>
  <c r="BG19" i="11" s="1"/>
  <c r="BB13" i="11"/>
  <c r="BB12" i="11" s="1"/>
  <c r="BC13" i="11"/>
  <c r="BC12" i="11" s="1"/>
  <c r="BD13" i="11"/>
  <c r="BD12" i="11" s="1"/>
  <c r="BE13" i="11"/>
  <c r="BE12" i="11" s="1"/>
  <c r="BF13" i="11"/>
  <c r="BG13" i="11"/>
  <c r="BJ13" i="11"/>
  <c r="BK13" i="11"/>
  <c r="BM13" i="11"/>
  <c r="BN13" i="11"/>
  <c r="BO13" i="11"/>
  <c r="BD18" i="11" l="1"/>
  <c r="BD16" i="11" s="1"/>
  <c r="BD11" i="11" s="1"/>
  <c r="AK15" i="11"/>
  <c r="BA22" i="11" l="1"/>
  <c r="BB22" i="11" s="1"/>
  <c r="BB21" i="11" l="1"/>
  <c r="BB19" i="11" s="1"/>
  <c r="BC22" i="11"/>
  <c r="BC21" i="11" s="1"/>
  <c r="BC19" i="11" s="1"/>
  <c r="O53" i="11"/>
  <c r="O66" i="11"/>
  <c r="N86" i="11" l="1"/>
  <c r="AL24" i="11" l="1"/>
  <c r="AL23" i="11" s="1"/>
  <c r="AI24" i="11"/>
  <c r="AI23" i="11" s="1"/>
  <c r="AN23" i="11"/>
  <c r="AO23" i="11"/>
  <c r="AP23" i="11"/>
  <c r="AQ23" i="11"/>
  <c r="AT23" i="11"/>
  <c r="AU23" i="11"/>
  <c r="AV23" i="11"/>
  <c r="BR100" i="11" l="1"/>
  <c r="BS100" i="11" s="1"/>
  <c r="BP75" i="11"/>
  <c r="AN32" i="11"/>
  <c r="AO32" i="11"/>
  <c r="AP32" i="11"/>
  <c r="AQ32" i="11"/>
  <c r="AT32" i="11"/>
  <c r="AU32" i="11"/>
  <c r="AV32" i="11"/>
  <c r="AW32" i="11"/>
  <c r="AX32" i="11"/>
  <c r="BG32" i="11"/>
  <c r="BJ32" i="11"/>
  <c r="BK32" i="11"/>
  <c r="BM32" i="11"/>
  <c r="BN32" i="11"/>
  <c r="BO32" i="11"/>
  <c r="BP32" i="11"/>
  <c r="BP29" i="11" s="1"/>
  <c r="BP53" i="11"/>
  <c r="BG30" i="11"/>
  <c r="AN25" i="11"/>
  <c r="AO25" i="11"/>
  <c r="AP25" i="11"/>
  <c r="AQ25" i="11"/>
  <c r="AT25" i="11"/>
  <c r="AU25" i="11"/>
  <c r="AV25" i="11"/>
  <c r="AN21" i="11"/>
  <c r="AN19" i="11" s="1"/>
  <c r="AO21" i="11"/>
  <c r="AP21" i="11"/>
  <c r="AP19" i="11" s="1"/>
  <c r="AQ21" i="11"/>
  <c r="AQ19" i="11" s="1"/>
  <c r="AT21" i="11"/>
  <c r="AT19" i="11" s="1"/>
  <c r="AU21" i="11"/>
  <c r="AU19" i="11" s="1"/>
  <c r="AV21" i="11"/>
  <c r="AV19" i="11" s="1"/>
  <c r="AO19" i="11"/>
  <c r="AL55" i="11"/>
  <c r="AL17" i="11"/>
  <c r="AL21" i="11"/>
  <c r="AL27" i="11"/>
  <c r="AL28" i="11"/>
  <c r="AL31" i="11"/>
  <c r="AL33" i="11"/>
  <c r="AL34" i="11"/>
  <c r="AL35" i="11"/>
  <c r="AL36" i="11"/>
  <c r="AL38" i="11"/>
  <c r="AL39" i="11"/>
  <c r="AL40" i="11"/>
  <c r="AL41" i="11"/>
  <c r="AL42" i="11"/>
  <c r="AL43" i="11"/>
  <c r="AL44" i="11"/>
  <c r="AM38" i="11"/>
  <c r="AL37" i="11" l="1"/>
  <c r="BG29" i="11"/>
  <c r="BE29" i="11"/>
  <c r="BF29" i="11"/>
  <c r="AL32" i="11"/>
  <c r="AL25" i="11"/>
  <c r="AL19" i="11"/>
  <c r="AK60" i="11" l="1"/>
  <c r="AM17" i="11"/>
  <c r="AK17" i="11" s="1"/>
  <c r="AM20" i="11"/>
  <c r="AK20" i="11" s="1"/>
  <c r="AK22" i="11"/>
  <c r="AM26" i="11"/>
  <c r="AM27" i="11"/>
  <c r="AK27" i="11" s="1"/>
  <c r="AM28" i="11"/>
  <c r="AK28" i="11" s="1"/>
  <c r="AM31" i="11"/>
  <c r="AK31" i="11" s="1"/>
  <c r="AM33" i="11"/>
  <c r="AM34" i="11"/>
  <c r="AK34" i="11" s="1"/>
  <c r="AM35" i="11"/>
  <c r="AK35" i="11" s="1"/>
  <c r="AM36" i="11"/>
  <c r="AK36" i="11" s="1"/>
  <c r="AK38" i="11"/>
  <c r="AM39" i="11"/>
  <c r="AM40" i="11"/>
  <c r="AK40" i="11" s="1"/>
  <c r="AM41" i="11"/>
  <c r="AK41" i="11" s="1"/>
  <c r="AM42" i="11"/>
  <c r="AK42" i="11" s="1"/>
  <c r="AM43" i="11"/>
  <c r="AK43" i="11" s="1"/>
  <c r="AM44" i="11"/>
  <c r="AK44" i="11" s="1"/>
  <c r="AM92" i="11"/>
  <c r="K163" i="11" s="1"/>
  <c r="AX93" i="11"/>
  <c r="AX75" i="11" s="1"/>
  <c r="AK92" i="11" l="1"/>
  <c r="AM37" i="11"/>
  <c r="AM93" i="11"/>
  <c r="AM23" i="11"/>
  <c r="AK23" i="11"/>
  <c r="AK39" i="11"/>
  <c r="AK37" i="11" s="1"/>
  <c r="AK33" i="11"/>
  <c r="AK32" i="11" s="1"/>
  <c r="AM32" i="11"/>
  <c r="AK26" i="11"/>
  <c r="AK25" i="11" s="1"/>
  <c r="AM25" i="11"/>
  <c r="AK21" i="11"/>
  <c r="AK19" i="11" s="1"/>
  <c r="AM21" i="11"/>
  <c r="AM19" i="11" s="1"/>
  <c r="AW21" i="11"/>
  <c r="AX21" i="11"/>
  <c r="BJ21" i="11"/>
  <c r="BJ19" i="11" s="1"/>
  <c r="BK21" i="11"/>
  <c r="BK19" i="11" s="1"/>
  <c r="BM21" i="11"/>
  <c r="BM19" i="11" s="1"/>
  <c r="BN21" i="11"/>
  <c r="BN19" i="11" s="1"/>
  <c r="BO21" i="11"/>
  <c r="BO19" i="11" s="1"/>
  <c r="AW25" i="11"/>
  <c r="AX25" i="11"/>
  <c r="BE25" i="11"/>
  <c r="BE18" i="11" s="1"/>
  <c r="BE16" i="11" s="1"/>
  <c r="BF25" i="11"/>
  <c r="BF18" i="11" s="1"/>
  <c r="BF16" i="11" s="1"/>
  <c r="BG25" i="11"/>
  <c r="BJ25" i="11"/>
  <c r="BK25" i="11"/>
  <c r="BM25" i="11"/>
  <c r="BN25" i="11"/>
  <c r="BO25" i="11"/>
  <c r="AK93" i="11" l="1"/>
  <c r="AO101" i="11"/>
  <c r="AO96" i="11" s="1"/>
  <c r="AO87" i="11"/>
  <c r="AO86" i="11"/>
  <c r="AV93" i="11" l="1"/>
  <c r="BA21" i="11"/>
  <c r="O13" i="11" l="1"/>
  <c r="P13" i="11"/>
  <c r="Q13" i="11"/>
  <c r="R13" i="11"/>
  <c r="S13" i="11"/>
  <c r="T13" i="11"/>
  <c r="U13" i="11"/>
  <c r="W13" i="11"/>
  <c r="X13" i="11"/>
  <c r="Y13" i="11"/>
  <c r="Z13" i="11"/>
  <c r="AA13" i="11"/>
  <c r="AB13" i="11"/>
  <c r="AF13" i="11"/>
  <c r="AF12" i="11" s="1"/>
  <c r="AF11" i="11" s="1"/>
  <c r="AG13" i="11"/>
  <c r="AK13" i="11"/>
  <c r="AM13" i="11"/>
  <c r="AN13" i="11"/>
  <c r="AO13" i="11"/>
  <c r="AP13" i="11"/>
  <c r="AQ13" i="11"/>
  <c r="AT13" i="11"/>
  <c r="AU13" i="11"/>
  <c r="AV13" i="11"/>
  <c r="AX13" i="11"/>
  <c r="BP13" i="11"/>
  <c r="BP18" i="11"/>
  <c r="BA99" i="11" l="1"/>
  <c r="BA100" i="11"/>
  <c r="BA101" i="11"/>
  <c r="BA102" i="11"/>
  <c r="BA103" i="11"/>
  <c r="BA104" i="11"/>
  <c r="BA105" i="11"/>
  <c r="BA106" i="11"/>
  <c r="BA107" i="11"/>
  <c r="BA108" i="11"/>
  <c r="BA109" i="11"/>
  <c r="BA110" i="11"/>
  <c r="BA111" i="11"/>
  <c r="BA113" i="11"/>
  <c r="BA115" i="11"/>
  <c r="BA116" i="11"/>
  <c r="BA118" i="11"/>
  <c r="BA119" i="11"/>
  <c r="BA121" i="11"/>
  <c r="BA122" i="11"/>
  <c r="BA123" i="11"/>
  <c r="BA125" i="11"/>
  <c r="BA126" i="11"/>
  <c r="BA98" i="11"/>
  <c r="BA78" i="11"/>
  <c r="BA79" i="11"/>
  <c r="BA80" i="11"/>
  <c r="BA81" i="11"/>
  <c r="BA82" i="11"/>
  <c r="BA83" i="11"/>
  <c r="BA84" i="11"/>
  <c r="BA85" i="11"/>
  <c r="BA86" i="11"/>
  <c r="BA87" i="11"/>
  <c r="BA88" i="11"/>
  <c r="BA89" i="11"/>
  <c r="BA90" i="11"/>
  <c r="BA92" i="11"/>
  <c r="BA94" i="11"/>
  <c r="BA95" i="11"/>
  <c r="BA77" i="11"/>
  <c r="BA60" i="11"/>
  <c r="BA63" i="11"/>
  <c r="BA65" i="11"/>
  <c r="BA59" i="11"/>
  <c r="BA39" i="11"/>
  <c r="BA40" i="11"/>
  <c r="BA41" i="11"/>
  <c r="BA42" i="11"/>
  <c r="BA43" i="11"/>
  <c r="BA44" i="11"/>
  <c r="BA38" i="11"/>
  <c r="BA34" i="11"/>
  <c r="BA35" i="11"/>
  <c r="BA33" i="11"/>
  <c r="BA27" i="11"/>
  <c r="BA28" i="11"/>
  <c r="BB28" i="11" s="1"/>
  <c r="BA26" i="11"/>
  <c r="BA23" i="11"/>
  <c r="U64" i="11"/>
  <c r="BA96" i="11" l="1"/>
  <c r="AI64" i="11"/>
  <c r="U53" i="11"/>
  <c r="BA117" i="11"/>
  <c r="BA120" i="11"/>
  <c r="BA114" i="11"/>
  <c r="BB25" i="11"/>
  <c r="BC28" i="11"/>
  <c r="BC25" i="11" s="1"/>
  <c r="BB32" i="11"/>
  <c r="BB29" i="11" s="1"/>
  <c r="BC32" i="11"/>
  <c r="BC29" i="11" s="1"/>
  <c r="BA25" i="11"/>
  <c r="BB38" i="11"/>
  <c r="BA37" i="11"/>
  <c r="BA32" i="11"/>
  <c r="BB18" i="11" l="1"/>
  <c r="BC18" i="11"/>
  <c r="BC16" i="11" s="1"/>
  <c r="BC11" i="11" s="1"/>
  <c r="BC10" i="11" s="1"/>
  <c r="BB37" i="11"/>
  <c r="N103" i="11"/>
  <c r="BB16" i="11" l="1"/>
  <c r="BB11" i="11" s="1"/>
  <c r="BB10" i="11" s="1"/>
  <c r="BE11" i="11"/>
  <c r="BE10" i="11" s="1"/>
  <c r="BF12" i="11"/>
  <c r="BF11" i="11" s="1"/>
  <c r="BF10" i="11" s="1"/>
  <c r="N123" i="11" l="1"/>
  <c r="P124" i="11"/>
  <c r="P74" i="11" s="1"/>
  <c r="Q124" i="11"/>
  <c r="Q74" i="11" s="1"/>
  <c r="R124" i="11"/>
  <c r="S124" i="11"/>
  <c r="S74" i="11" s="1"/>
  <c r="T124" i="11"/>
  <c r="U124" i="11"/>
  <c r="U74" i="11" s="1"/>
  <c r="W124" i="11"/>
  <c r="W74" i="11" s="1"/>
  <c r="X124" i="11"/>
  <c r="X74" i="11" s="1"/>
  <c r="Y124" i="11"/>
  <c r="Y74" i="11" s="1"/>
  <c r="Z124" i="11"/>
  <c r="Z74" i="11" s="1"/>
  <c r="AA124" i="11"/>
  <c r="AA74" i="11" s="1"/>
  <c r="AB124" i="11"/>
  <c r="AB74" i="11" s="1"/>
  <c r="AF124" i="11"/>
  <c r="AF74" i="11" s="1"/>
  <c r="AG124" i="11"/>
  <c r="AG74" i="11" s="1"/>
  <c r="O124" i="11"/>
  <c r="AT124" i="11"/>
  <c r="AU124" i="11"/>
  <c r="AU74" i="11" s="1"/>
  <c r="AV124" i="11"/>
  <c r="AW124" i="11"/>
  <c r="AX124" i="11"/>
  <c r="AX74" i="11" s="1"/>
  <c r="BD124" i="11"/>
  <c r="BD74" i="11" s="1"/>
  <c r="BG124" i="11"/>
  <c r="BG74" i="11" s="1"/>
  <c r="BJ124" i="11"/>
  <c r="BJ74" i="11" s="1"/>
  <c r="BK124" i="11"/>
  <c r="BK74" i="11" s="1"/>
  <c r="BM124" i="11"/>
  <c r="BM74" i="11" s="1"/>
  <c r="BM48" i="11" s="1"/>
  <c r="BN124" i="11"/>
  <c r="BN74" i="11" s="1"/>
  <c r="BO124" i="11"/>
  <c r="BO74" i="11" s="1"/>
  <c r="AW93" i="11"/>
  <c r="AL92" i="11"/>
  <c r="AW91" i="11"/>
  <c r="AW75" i="11" s="1"/>
  <c r="AW74" i="11" s="1"/>
  <c r="AV91" i="11"/>
  <c r="AV75" i="11" s="1"/>
  <c r="AV74" i="11" s="1"/>
  <c r="AM84" i="11"/>
  <c r="AL90" i="11"/>
  <c r="AM81" i="11"/>
  <c r="AW64" i="11"/>
  <c r="AW53" i="11" s="1"/>
  <c r="AW23" i="11"/>
  <c r="AU59" i="11"/>
  <c r="AU53" i="11" s="1"/>
  <c r="AI59" i="11"/>
  <c r="J164" i="11" s="1"/>
  <c r="AV12" i="11"/>
  <c r="AU48" i="11" l="1"/>
  <c r="BO48" i="11"/>
  <c r="BJ48" i="11"/>
  <c r="BD48" i="11"/>
  <c r="AF48" i="11"/>
  <c r="AA48" i="11"/>
  <c r="Y48" i="11"/>
  <c r="W48" i="11"/>
  <c r="P48" i="11"/>
  <c r="BN48" i="11"/>
  <c r="BK48" i="11"/>
  <c r="BG48" i="11"/>
  <c r="AG48" i="11"/>
  <c r="AB48" i="11"/>
  <c r="Z48" i="11"/>
  <c r="X48" i="11"/>
  <c r="U48" i="11"/>
  <c r="S48" i="11"/>
  <c r="Q48" i="11"/>
  <c r="AW48" i="11"/>
  <c r="BA93" i="11"/>
  <c r="AL93" i="11"/>
  <c r="AV48" i="11"/>
  <c r="AI124" i="11"/>
  <c r="AL64" i="11"/>
  <c r="AX64" i="11"/>
  <c r="AX53" i="11" s="1"/>
  <c r="AX48" i="11" s="1"/>
  <c r="BA91" i="11"/>
  <c r="N124" i="11"/>
  <c r="BA124" i="11"/>
  <c r="BA15" i="11"/>
  <c r="BA13" i="11" s="1"/>
  <c r="AL13" i="11"/>
  <c r="BA75" i="11" l="1"/>
  <c r="BA74" i="11" s="1"/>
  <c r="BA64" i="11"/>
  <c r="BA53" i="11" s="1"/>
  <c r="AM64" i="11"/>
  <c r="BA48" i="11" l="1"/>
  <c r="O75" i="11"/>
  <c r="AI122" i="11" l="1"/>
  <c r="AI123" i="11"/>
  <c r="AI42" i="11"/>
  <c r="P32" i="11"/>
  <c r="Q32" i="11"/>
  <c r="R32" i="11"/>
  <c r="S32" i="11"/>
  <c r="T32" i="11"/>
  <c r="U32" i="11"/>
  <c r="W32" i="11"/>
  <c r="X32" i="11"/>
  <c r="Y32" i="11"/>
  <c r="Z32" i="11"/>
  <c r="AA32" i="11"/>
  <c r="O32" i="11"/>
  <c r="P30" i="11"/>
  <c r="Q30" i="11"/>
  <c r="R30" i="11"/>
  <c r="S30" i="11"/>
  <c r="T30" i="11"/>
  <c r="U30" i="11"/>
  <c r="W30" i="11"/>
  <c r="X30" i="11"/>
  <c r="Y30" i="11"/>
  <c r="Z30" i="11"/>
  <c r="AA30" i="11"/>
  <c r="AN30" i="11"/>
  <c r="AN29" i="11" s="1"/>
  <c r="AN18" i="11" s="1"/>
  <c r="AN16" i="11" s="1"/>
  <c r="AO30" i="11"/>
  <c r="AO29" i="11" s="1"/>
  <c r="AO18" i="11" s="1"/>
  <c r="AO16" i="11" s="1"/>
  <c r="AP30" i="11"/>
  <c r="AQ30" i="11"/>
  <c r="AT30" i="11"/>
  <c r="AT29" i="11" s="1"/>
  <c r="AU30" i="11"/>
  <c r="AU29" i="11" s="1"/>
  <c r="AU18" i="11" s="1"/>
  <c r="AU16" i="11" s="1"/>
  <c r="AV30" i="11"/>
  <c r="AV29" i="11" s="1"/>
  <c r="AV18" i="11" s="1"/>
  <c r="AW30" i="11"/>
  <c r="AW29" i="11" s="1"/>
  <c r="AX30" i="11"/>
  <c r="AX29" i="11" s="1"/>
  <c r="BA30" i="11"/>
  <c r="BA29" i="11" s="1"/>
  <c r="BJ30" i="11"/>
  <c r="BJ29" i="11" s="1"/>
  <c r="BK30" i="11"/>
  <c r="BK29" i="11" s="1"/>
  <c r="BM30" i="11"/>
  <c r="BM29" i="11" s="1"/>
  <c r="BN30" i="11"/>
  <c r="BN29" i="11" s="1"/>
  <c r="BO30" i="11"/>
  <c r="BO29" i="11" s="1"/>
  <c r="O30" i="11"/>
  <c r="P21" i="11"/>
  <c r="P19" i="11" s="1"/>
  <c r="Q21" i="11"/>
  <c r="Q19" i="11" s="1"/>
  <c r="R21" i="11"/>
  <c r="S21" i="11"/>
  <c r="S19" i="11" s="1"/>
  <c r="T21" i="11"/>
  <c r="T19" i="11" s="1"/>
  <c r="U21" i="11"/>
  <c r="U19" i="11" s="1"/>
  <c r="W21" i="11"/>
  <c r="W19" i="11" s="1"/>
  <c r="X21" i="11"/>
  <c r="X19" i="11" s="1"/>
  <c r="Y21" i="11"/>
  <c r="Y19" i="11" s="1"/>
  <c r="Z21" i="11"/>
  <c r="Z19" i="11" s="1"/>
  <c r="AA21" i="11"/>
  <c r="AA19" i="11" s="1"/>
  <c r="AB21" i="11"/>
  <c r="AB19" i="11" s="1"/>
  <c r="AW19" i="11"/>
  <c r="AX19" i="11"/>
  <c r="BA19" i="11"/>
  <c r="O21" i="11"/>
  <c r="O19" i="11" s="1"/>
  <c r="AI40" i="11"/>
  <c r="AI41" i="11"/>
  <c r="AI43" i="11"/>
  <c r="AI38" i="11"/>
  <c r="AI27" i="11"/>
  <c r="AI28" i="11"/>
  <c r="AI31" i="11"/>
  <c r="AI30" i="11" s="1"/>
  <c r="AI33" i="11"/>
  <c r="AI34" i="11"/>
  <c r="AI35" i="11"/>
  <c r="AI36" i="11"/>
  <c r="AI26" i="11"/>
  <c r="O25" i="11"/>
  <c r="P25" i="11"/>
  <c r="Q25" i="11"/>
  <c r="R25" i="11"/>
  <c r="S25" i="11"/>
  <c r="T25" i="11"/>
  <c r="U25" i="11"/>
  <c r="W25" i="11"/>
  <c r="X25" i="11"/>
  <c r="Y25" i="11"/>
  <c r="Z25" i="11"/>
  <c r="AA25" i="11"/>
  <c r="O23" i="11"/>
  <c r="P23" i="11"/>
  <c r="Q23" i="11"/>
  <c r="R23" i="11"/>
  <c r="S23" i="11"/>
  <c r="T23" i="11"/>
  <c r="U23" i="11"/>
  <c r="W23" i="11"/>
  <c r="X23" i="11"/>
  <c r="Y23" i="11"/>
  <c r="Z23" i="11"/>
  <c r="AA23" i="11"/>
  <c r="AT18" i="11"/>
  <c r="AT16" i="11" s="1"/>
  <c r="AX23" i="11"/>
  <c r="BG23" i="11"/>
  <c r="BG18" i="11" s="1"/>
  <c r="BG16" i="11" s="1"/>
  <c r="BJ23" i="11"/>
  <c r="BK23" i="11"/>
  <c r="BM23" i="11"/>
  <c r="BN23" i="11"/>
  <c r="BO23" i="11"/>
  <c r="N20" i="11"/>
  <c r="N22" i="11"/>
  <c r="N24" i="11"/>
  <c r="N26" i="11"/>
  <c r="N27" i="11"/>
  <c r="N28" i="11"/>
  <c r="N31" i="11"/>
  <c r="N33" i="11"/>
  <c r="N34" i="11"/>
  <c r="N35" i="11"/>
  <c r="N36" i="11"/>
  <c r="N39" i="11"/>
  <c r="N40" i="11"/>
  <c r="N41" i="11"/>
  <c r="N42" i="11"/>
  <c r="N43" i="11"/>
  <c r="N44" i="11"/>
  <c r="AI20" i="11"/>
  <c r="AI22" i="11"/>
  <c r="AI21" i="11" s="1"/>
  <c r="BA18" i="11" l="1"/>
  <c r="BA16" i="11" s="1"/>
  <c r="AI120" i="11"/>
  <c r="AI37" i="11"/>
  <c r="AM30" i="11"/>
  <c r="AQ29" i="11"/>
  <c r="AQ18" i="11" s="1"/>
  <c r="AQ16" i="11" s="1"/>
  <c r="AP29" i="11"/>
  <c r="AP18" i="11" s="1"/>
  <c r="AP16" i="11" s="1"/>
  <c r="AL30" i="11"/>
  <c r="AL29" i="11" s="1"/>
  <c r="AL18" i="11" s="1"/>
  <c r="AL16" i="11" s="1"/>
  <c r="BM18" i="11"/>
  <c r="BM16" i="11" s="1"/>
  <c r="BJ18" i="11"/>
  <c r="BJ16" i="11" s="1"/>
  <c r="BN18" i="11"/>
  <c r="BN16" i="11" s="1"/>
  <c r="R19" i="11"/>
  <c r="BO18" i="11"/>
  <c r="BO16" i="11" s="1"/>
  <c r="BK18" i="11"/>
  <c r="BK16" i="11" s="1"/>
  <c r="AW18" i="11"/>
  <c r="AW16" i="11" s="1"/>
  <c r="AA29" i="11"/>
  <c r="AA18" i="11" s="1"/>
  <c r="AA16" i="11" s="1"/>
  <c r="Y29" i="11"/>
  <c r="Y18" i="11" s="1"/>
  <c r="Y16" i="11" s="1"/>
  <c r="W29" i="11"/>
  <c r="W18" i="11" s="1"/>
  <c r="W16" i="11" s="1"/>
  <c r="T29" i="11"/>
  <c r="T18" i="11" s="1"/>
  <c r="T16" i="11" s="1"/>
  <c r="R29" i="11"/>
  <c r="P29" i="11"/>
  <c r="P18" i="11" s="1"/>
  <c r="P16" i="11" s="1"/>
  <c r="AX18" i="11"/>
  <c r="AX16" i="11" s="1"/>
  <c r="AV16" i="11"/>
  <c r="AV11" i="11" s="1"/>
  <c r="N19" i="11"/>
  <c r="N32" i="11"/>
  <c r="O29" i="11"/>
  <c r="O18" i="11" s="1"/>
  <c r="O16" i="11" s="1"/>
  <c r="AI19" i="11"/>
  <c r="AI32" i="11"/>
  <c r="AI29" i="11" s="1"/>
  <c r="AB18" i="11"/>
  <c r="AB16" i="11" s="1"/>
  <c r="Z29" i="11"/>
  <c r="Z18" i="11" s="1"/>
  <c r="Z16" i="11" s="1"/>
  <c r="X29" i="11"/>
  <c r="X18" i="11" s="1"/>
  <c r="X16" i="11" s="1"/>
  <c r="U29" i="11"/>
  <c r="U18" i="11" s="1"/>
  <c r="U16" i="11" s="1"/>
  <c r="S29" i="11"/>
  <c r="S18" i="11" s="1"/>
  <c r="S16" i="11" s="1"/>
  <c r="Q29" i="11"/>
  <c r="Q18" i="11" s="1"/>
  <c r="Q16" i="11" s="1"/>
  <c r="N21" i="11"/>
  <c r="N30" i="11"/>
  <c r="N25" i="11"/>
  <c r="N23" i="11"/>
  <c r="AK30" i="11" l="1"/>
  <c r="AK29" i="11" s="1"/>
  <c r="AK18" i="11" s="1"/>
  <c r="AK16" i="11" s="1"/>
  <c r="AM29" i="11"/>
  <c r="AM18" i="11" s="1"/>
  <c r="AM16" i="11" s="1"/>
  <c r="R18" i="11"/>
  <c r="N29" i="11"/>
  <c r="N18" i="11" s="1"/>
  <c r="N16" i="11" s="1"/>
  <c r="AI25" i="11"/>
  <c r="AI18" i="11" s="1"/>
  <c r="AI16" i="11" s="1"/>
  <c r="AI13" i="11"/>
  <c r="AI12" i="11" s="1"/>
  <c r="O12" i="11"/>
  <c r="O11" i="11" s="1"/>
  <c r="P12" i="11"/>
  <c r="P11" i="11" s="1"/>
  <c r="Q12" i="11"/>
  <c r="Q11" i="11" s="1"/>
  <c r="R12" i="11"/>
  <c r="S12" i="11"/>
  <c r="S11" i="11" s="1"/>
  <c r="T12" i="11"/>
  <c r="T11" i="11" s="1"/>
  <c r="U12" i="11"/>
  <c r="U11" i="11" s="1"/>
  <c r="W12" i="11"/>
  <c r="W11" i="11" s="1"/>
  <c r="X12" i="11"/>
  <c r="X11" i="11" s="1"/>
  <c r="Y12" i="11"/>
  <c r="Y11" i="11" s="1"/>
  <c r="Z12" i="11"/>
  <c r="Z11" i="11" s="1"/>
  <c r="AA12" i="11"/>
  <c r="AA11" i="11" s="1"/>
  <c r="AB12" i="11"/>
  <c r="AB11" i="11" s="1"/>
  <c r="AG12" i="11"/>
  <c r="AG11" i="11" s="1"/>
  <c r="N15" i="11"/>
  <c r="N13" i="11" s="1"/>
  <c r="O120" i="11"/>
  <c r="O74" i="11" s="1"/>
  <c r="N122" i="11"/>
  <c r="N55" i="11"/>
  <c r="N56" i="11"/>
  <c r="N68" i="11"/>
  <c r="N57" i="11"/>
  <c r="N69" i="11"/>
  <c r="N58" i="11"/>
  <c r="N59" i="11"/>
  <c r="N63" i="11"/>
  <c r="N64" i="11"/>
  <c r="N65" i="11"/>
  <c r="N76" i="11"/>
  <c r="N77" i="11"/>
  <c r="N78" i="11"/>
  <c r="N79" i="11"/>
  <c r="N80" i="11"/>
  <c r="N81" i="11"/>
  <c r="N82" i="11"/>
  <c r="N83" i="11"/>
  <c r="N84" i="11"/>
  <c r="N85" i="11"/>
  <c r="N87" i="11"/>
  <c r="N88" i="11"/>
  <c r="N89" i="11"/>
  <c r="N90" i="11"/>
  <c r="N91" i="11"/>
  <c r="N92" i="11"/>
  <c r="N93" i="11"/>
  <c r="N95" i="11"/>
  <c r="N97" i="11"/>
  <c r="N98" i="11"/>
  <c r="N99" i="11"/>
  <c r="N100" i="11"/>
  <c r="N101" i="11"/>
  <c r="N102" i="11"/>
  <c r="N104" i="11"/>
  <c r="N105" i="11"/>
  <c r="N106" i="11"/>
  <c r="N107" i="11"/>
  <c r="N108" i="11"/>
  <c r="N109" i="11"/>
  <c r="N110" i="11"/>
  <c r="N111" i="11"/>
  <c r="N113" i="11"/>
  <c r="N115" i="11"/>
  <c r="N116" i="11"/>
  <c r="N118" i="11"/>
  <c r="N119" i="11"/>
  <c r="N117" i="11"/>
  <c r="N114" i="11"/>
  <c r="N66" i="11" l="1"/>
  <c r="AI11" i="11"/>
  <c r="R16" i="11"/>
  <c r="AA10" i="11"/>
  <c r="X10" i="11"/>
  <c r="Q10" i="11"/>
  <c r="N96" i="11"/>
  <c r="O48" i="11"/>
  <c r="N120" i="11"/>
  <c r="N75" i="11"/>
  <c r="N74" i="11" s="1"/>
  <c r="O10" i="11" l="1"/>
  <c r="N48" i="11"/>
  <c r="AB10" i="11"/>
  <c r="AF10" i="11"/>
  <c r="R11" i="11"/>
  <c r="AV10" i="11" l="1"/>
  <c r="P10" i="11"/>
  <c r="AI83" i="11"/>
  <c r="AI100" i="11" l="1"/>
  <c r="AI77" i="11"/>
  <c r="AI63" i="11"/>
  <c r="AL63" i="11"/>
  <c r="AN80" i="11" l="1"/>
  <c r="AM83" i="11"/>
  <c r="AN82" i="11" l="1"/>
  <c r="AN81" i="11"/>
  <c r="AN84" i="11"/>
  <c r="AO65" i="11"/>
  <c r="AO53" i="11" s="1"/>
  <c r="AN65" i="11"/>
  <c r="AN53" i="11" s="1"/>
  <c r="AU12" i="11" l="1"/>
  <c r="AU11" i="11" s="1"/>
  <c r="AU10" i="11" l="1"/>
  <c r="AO88" i="11" l="1"/>
  <c r="AO75" i="11" s="1"/>
  <c r="AO74" i="11" s="1"/>
  <c r="AO12" i="11"/>
  <c r="AO11" i="11" s="1"/>
  <c r="AN98" i="11"/>
  <c r="AN96" i="11" s="1"/>
  <c r="AN77" i="11"/>
  <c r="AN75" i="11" s="1"/>
  <c r="AN74" i="11" s="1"/>
  <c r="AN12" i="11"/>
  <c r="AN11" i="11" s="1"/>
  <c r="AO48" i="11" l="1"/>
  <c r="AN48" i="11"/>
  <c r="T78" i="11"/>
  <c r="R78" i="11" l="1"/>
  <c r="AI93" i="11"/>
  <c r="BP117" i="11" l="1"/>
  <c r="AM95" i="11"/>
  <c r="AM104" i="11"/>
  <c r="AK104" i="11" s="1"/>
  <c r="AM105" i="11"/>
  <c r="AK105" i="11" s="1"/>
  <c r="AM106" i="11"/>
  <c r="AM107" i="11"/>
  <c r="AK107" i="11" s="1"/>
  <c r="AM108" i="11"/>
  <c r="AK108" i="11" s="1"/>
  <c r="AM109" i="11"/>
  <c r="AK109" i="11" s="1"/>
  <c r="AM110" i="11"/>
  <c r="AK110" i="11" s="1"/>
  <c r="AM111" i="11"/>
  <c r="AK111" i="11" s="1"/>
  <c r="AM113" i="11"/>
  <c r="AK113" i="11" s="1"/>
  <c r="AL104" i="11"/>
  <c r="AL105" i="11"/>
  <c r="AL106" i="11"/>
  <c r="AL108" i="11"/>
  <c r="AL109" i="11"/>
  <c r="AL110" i="11"/>
  <c r="AL111" i="11"/>
  <c r="AL113" i="11"/>
  <c r="AI104" i="11"/>
  <c r="AI105" i="11"/>
  <c r="AI106" i="11"/>
  <c r="AI107" i="11"/>
  <c r="AI108" i="11"/>
  <c r="AI109" i="11"/>
  <c r="AI110" i="11"/>
  <c r="AI111" i="11"/>
  <c r="AI113" i="11"/>
  <c r="AI103" i="11"/>
  <c r="J159" i="11" s="1"/>
  <c r="AM103" i="11"/>
  <c r="AK103" i="11" s="1"/>
  <c r="AL103" i="11"/>
  <c r="AM91" i="11"/>
  <c r="AK91" i="11" s="1"/>
  <c r="AM94" i="11"/>
  <c r="AL91" i="11"/>
  <c r="AI91" i="11"/>
  <c r="AI92" i="11"/>
  <c r="J163" i="11" s="1"/>
  <c r="AK94" i="11" l="1"/>
  <c r="K159" i="11"/>
  <c r="AK106" i="11"/>
  <c r="AK95" i="11"/>
  <c r="Z10" i="11"/>
  <c r="Y10" i="11"/>
  <c r="BD10" i="11"/>
  <c r="AG10" i="11"/>
  <c r="U10" i="11"/>
  <c r="W10" i="11"/>
  <c r="S10" i="11"/>
  <c r="AK12" i="11" l="1"/>
  <c r="AK11" i="11" s="1"/>
  <c r="AL12" i="11"/>
  <c r="AL11" i="11" s="1"/>
  <c r="AL59" i="11"/>
  <c r="AL58" i="11"/>
  <c r="AI58" i="11"/>
  <c r="R59" i="11"/>
  <c r="AK59" i="11" s="1"/>
  <c r="BP12" i="11"/>
  <c r="BP11" i="11" s="1"/>
  <c r="BP10" i="11" s="1"/>
  <c r="AP12" i="11"/>
  <c r="AP11" i="11" s="1"/>
  <c r="AQ12" i="11"/>
  <c r="AQ11" i="11" s="1"/>
  <c r="AT12" i="11"/>
  <c r="AT11" i="11" s="1"/>
  <c r="AW12" i="11"/>
  <c r="AW11" i="11" s="1"/>
  <c r="AW10" i="11" s="1"/>
  <c r="AX12" i="11"/>
  <c r="AX11" i="11" s="1"/>
  <c r="AX10" i="11" s="1"/>
  <c r="BA12" i="11"/>
  <c r="BA11" i="11" s="1"/>
  <c r="BG12" i="11"/>
  <c r="BG11" i="11" s="1"/>
  <c r="BG10" i="11" s="1"/>
  <c r="BJ12" i="11"/>
  <c r="BJ11" i="11" s="1"/>
  <c r="BJ10" i="11" s="1"/>
  <c r="BK12" i="11"/>
  <c r="BK11" i="11" s="1"/>
  <c r="BK10" i="11" s="1"/>
  <c r="BM12" i="11"/>
  <c r="BM11" i="11" s="1"/>
  <c r="BM10" i="11" s="1"/>
  <c r="BN12" i="11"/>
  <c r="BN11" i="11" s="1"/>
  <c r="BN10" i="11" s="1"/>
  <c r="BO12" i="11"/>
  <c r="BO11" i="11" s="1"/>
  <c r="BO10" i="11" s="1"/>
  <c r="BA10" i="11" l="1"/>
  <c r="AM12" i="11"/>
  <c r="AM11" i="11" s="1"/>
  <c r="AI56" i="11" l="1"/>
  <c r="J161" i="11" s="1"/>
  <c r="AI68" i="11"/>
  <c r="AI57" i="11"/>
  <c r="AI69" i="11"/>
  <c r="AI65" i="11"/>
  <c r="AI78" i="11"/>
  <c r="AI80" i="11"/>
  <c r="J165" i="11" s="1"/>
  <c r="AI81" i="11"/>
  <c r="AI82" i="11"/>
  <c r="AI84" i="11"/>
  <c r="AI86" i="11"/>
  <c r="AI87" i="11"/>
  <c r="AI88" i="11"/>
  <c r="AI89" i="11"/>
  <c r="AI98" i="11"/>
  <c r="AI101" i="11"/>
  <c r="AI102" i="11"/>
  <c r="AI116" i="11"/>
  <c r="AI114" i="11" s="1"/>
  <c r="AI119" i="11"/>
  <c r="J157" i="11" l="1"/>
  <c r="J156" i="11"/>
  <c r="AI117" i="11"/>
  <c r="J158" i="11"/>
  <c r="AI53" i="11"/>
  <c r="AI49" i="11" s="1"/>
  <c r="AI66" i="11"/>
  <c r="AI96" i="11"/>
  <c r="R84" i="11"/>
  <c r="AT83" i="11"/>
  <c r="AP84" i="11"/>
  <c r="AT84" i="11" s="1"/>
  <c r="AQ82" i="11"/>
  <c r="AP82" i="11"/>
  <c r="AP81" i="11"/>
  <c r="AP80" i="11"/>
  <c r="AL80" i="11" s="1"/>
  <c r="AQ77" i="11"/>
  <c r="AP77" i="11"/>
  <c r="R56" i="11"/>
  <c r="AQ65" i="11"/>
  <c r="AP65" i="11"/>
  <c r="AT56" i="11"/>
  <c r="AT68" i="11"/>
  <c r="AT57" i="11"/>
  <c r="AT69" i="11"/>
  <c r="AT58" i="11"/>
  <c r="AT55" i="11"/>
  <c r="AM56" i="11"/>
  <c r="AM68" i="11"/>
  <c r="AM57" i="11"/>
  <c r="AM69" i="11"/>
  <c r="AM58" i="11"/>
  <c r="AM63" i="11"/>
  <c r="AK63" i="11" s="1"/>
  <c r="AM78" i="11"/>
  <c r="AK78" i="11" s="1"/>
  <c r="AM80" i="11"/>
  <c r="K165" i="11" s="1"/>
  <c r="AM86" i="11"/>
  <c r="AK86" i="11" s="1"/>
  <c r="AM87" i="11"/>
  <c r="AK87" i="11" s="1"/>
  <c r="AM88" i="11"/>
  <c r="AK88" i="11" s="1"/>
  <c r="AM89" i="11"/>
  <c r="AM98" i="11"/>
  <c r="AM100" i="11"/>
  <c r="AK100" i="11" s="1"/>
  <c r="AM102" i="11"/>
  <c r="AK102" i="11" s="1"/>
  <c r="AM116" i="11"/>
  <c r="AM114" i="11" s="1"/>
  <c r="AM55" i="11"/>
  <c r="AL56" i="11"/>
  <c r="AL68" i="11"/>
  <c r="AL57" i="11"/>
  <c r="AL69" i="11"/>
  <c r="AL78" i="11"/>
  <c r="AL83" i="11"/>
  <c r="AL89" i="11"/>
  <c r="AL116" i="11"/>
  <c r="AL114" i="11" s="1"/>
  <c r="AP101" i="11"/>
  <c r="AP98" i="11"/>
  <c r="AT90" i="11"/>
  <c r="AP88" i="11"/>
  <c r="AL88" i="11" s="1"/>
  <c r="AP87" i="11"/>
  <c r="AT87" i="11" s="1"/>
  <c r="AT86" i="11"/>
  <c r="K161" i="11" l="1"/>
  <c r="K156" i="11"/>
  <c r="AQ75" i="11"/>
  <c r="AL84" i="11"/>
  <c r="AM65" i="11"/>
  <c r="AQ53" i="11"/>
  <c r="AP75" i="11"/>
  <c r="AL98" i="11"/>
  <c r="AP96" i="11"/>
  <c r="AL65" i="11"/>
  <c r="AL53" i="11" s="1"/>
  <c r="AP53" i="11"/>
  <c r="AM66" i="11"/>
  <c r="AT53" i="11"/>
  <c r="AT66" i="11"/>
  <c r="AL66" i="11"/>
  <c r="AM96" i="11"/>
  <c r="AL77" i="11"/>
  <c r="AM82" i="11"/>
  <c r="K160" i="11" s="1"/>
  <c r="AL82" i="11"/>
  <c r="AL101" i="11"/>
  <c r="AL96" i="11" s="1"/>
  <c r="AK89" i="11"/>
  <c r="AM77" i="11"/>
  <c r="AK56" i="11"/>
  <c r="AT81" i="11"/>
  <c r="AL81" i="11"/>
  <c r="AT80" i="11"/>
  <c r="AT82" i="11"/>
  <c r="AL87" i="11"/>
  <c r="BS60" i="11" s="1"/>
  <c r="AK84" i="11"/>
  <c r="AK116" i="11"/>
  <c r="AK114" i="11" s="1"/>
  <c r="R58" i="11"/>
  <c r="AK58" i="11" s="1"/>
  <c r="BS82" i="11" l="1"/>
  <c r="AP74" i="11"/>
  <c r="AM53" i="11"/>
  <c r="K157" i="11"/>
  <c r="AM75" i="11"/>
  <c r="AM74" i="11" s="1"/>
  <c r="K158" i="11"/>
  <c r="AP48" i="11"/>
  <c r="AT75" i="11"/>
  <c r="AT74" i="11" s="1"/>
  <c r="AL75" i="11"/>
  <c r="AL74" i="11" s="1"/>
  <c r="BR82" i="11"/>
  <c r="BS65" i="11"/>
  <c r="K169" i="11" l="1"/>
  <c r="AM48" i="11"/>
  <c r="AT48" i="11"/>
  <c r="AT10" i="11" s="1"/>
  <c r="AL48" i="11"/>
  <c r="AL10" i="11" s="1"/>
  <c r="R55" i="11"/>
  <c r="R57" i="11"/>
  <c r="AK57" i="11" s="1"/>
  <c r="R68" i="11"/>
  <c r="R119" i="11"/>
  <c r="R117" i="11" s="1"/>
  <c r="R64" i="11"/>
  <c r="AK64" i="11" s="1"/>
  <c r="R65" i="11"/>
  <c r="AK65" i="11" s="1"/>
  <c r="R77" i="11"/>
  <c r="R80" i="11"/>
  <c r="AK80" i="11" s="1"/>
  <c r="R83" i="11"/>
  <c r="AK83" i="11" s="1"/>
  <c r="T98" i="11"/>
  <c r="T96" i="11" s="1"/>
  <c r="T82" i="11"/>
  <c r="R82" i="11" s="1"/>
  <c r="AK82" i="11" s="1"/>
  <c r="T81" i="11"/>
  <c r="T75" i="11" l="1"/>
  <c r="T74" i="11" s="1"/>
  <c r="T48" i="11" s="1"/>
  <c r="AK77" i="11"/>
  <c r="AK128" i="11"/>
  <c r="AK127" i="11" s="1"/>
  <c r="AL9" i="11"/>
  <c r="AK55" i="11"/>
  <c r="AK53" i="11" s="1"/>
  <c r="AK68" i="11"/>
  <c r="R81" i="11"/>
  <c r="AK81" i="11" s="1"/>
  <c r="R98" i="11"/>
  <c r="R96" i="11" s="1"/>
  <c r="AK119" i="11"/>
  <c r="AK117" i="11" s="1"/>
  <c r="R69" i="11"/>
  <c r="R66" i="11" s="1"/>
  <c r="AK75" i="11" l="1"/>
  <c r="R75" i="11"/>
  <c r="R74" i="11" s="1"/>
  <c r="T10" i="11"/>
  <c r="AK98" i="11"/>
  <c r="AK96" i="11" s="1"/>
  <c r="AK69" i="11"/>
  <c r="AK66" i="11" s="1"/>
  <c r="AK74" i="11" l="1"/>
  <c r="AK48" i="11" s="1"/>
  <c r="R48" i="11"/>
  <c r="R10" i="11" s="1"/>
  <c r="AI90" i="11" l="1"/>
  <c r="J160" i="11" s="1"/>
  <c r="J168" i="11" s="1"/>
  <c r="AI75" i="11" l="1"/>
  <c r="AI74" i="11" s="1"/>
  <c r="N12" i="11"/>
  <c r="N11" i="11" s="1"/>
  <c r="N10" i="11" s="1"/>
  <c r="AI48" i="11" l="1"/>
  <c r="AI10" i="11" s="1"/>
  <c r="AM10" i="11"/>
  <c r="AM9" i="11" s="1"/>
  <c r="AN10" i="11"/>
  <c r="AP10" i="11"/>
  <c r="AO10" i="11" l="1"/>
  <c r="AQ74" i="11"/>
  <c r="AK10" i="11" l="1"/>
  <c r="AQ48" i="11" l="1"/>
  <c r="AQ10" i="11" s="1"/>
</calcChain>
</file>

<file path=xl/comments1.xml><?xml version="1.0" encoding="utf-8"?>
<comments xmlns="http://schemas.openxmlformats.org/spreadsheetml/2006/main">
  <authors>
    <author>THUYDUNG</author>
  </authors>
  <commentList>
    <comment ref="Y60" authorId="0">
      <text>
        <r>
          <rPr>
            <b/>
            <sz val="9"/>
            <color indexed="81"/>
            <rFont val="Tahoma"/>
            <family val="2"/>
          </rPr>
          <t>THUYDUNG:</t>
        </r>
        <r>
          <rPr>
            <sz val="9"/>
            <color indexed="81"/>
            <rFont val="Tahoma"/>
            <family val="2"/>
          </rPr>
          <t xml:space="preserve">
QĐ 1255,22,9,2022</t>
        </r>
      </text>
    </comment>
    <comment ref="AV60" authorId="0">
      <text>
        <r>
          <rPr>
            <b/>
            <sz val="9"/>
            <color indexed="81"/>
            <rFont val="Tahoma"/>
            <family val="2"/>
          </rPr>
          <t>THUYDUNG:</t>
        </r>
        <r>
          <rPr>
            <sz val="9"/>
            <color indexed="81"/>
            <rFont val="Tahoma"/>
            <family val="2"/>
          </rPr>
          <t xml:space="preserve">
QĐ 1255,22,9,2022</t>
        </r>
      </text>
    </comment>
    <comment ref="AW60" authorId="0">
      <text>
        <r>
          <rPr>
            <b/>
            <sz val="9"/>
            <color indexed="81"/>
            <rFont val="Tahoma"/>
            <family val="2"/>
          </rPr>
          <t>THUYDUNG:</t>
        </r>
        <r>
          <rPr>
            <sz val="9"/>
            <color indexed="81"/>
            <rFont val="Tahoma"/>
            <family val="2"/>
          </rPr>
          <t xml:space="preserve">
QĐ 1255,22,9,2022</t>
        </r>
      </text>
    </comment>
    <comment ref="AX60" authorId="0">
      <text>
        <r>
          <rPr>
            <b/>
            <sz val="9"/>
            <color indexed="81"/>
            <rFont val="Tahoma"/>
            <family val="2"/>
          </rPr>
          <t>THUYDUNG:</t>
        </r>
        <r>
          <rPr>
            <sz val="9"/>
            <color indexed="81"/>
            <rFont val="Tahoma"/>
            <family val="2"/>
          </rPr>
          <t xml:space="preserve">
QĐ 1255,22,9,2022</t>
        </r>
      </text>
    </comment>
    <comment ref="Y61" authorId="0">
      <text>
        <r>
          <rPr>
            <b/>
            <sz val="9"/>
            <color indexed="81"/>
            <rFont val="Tahoma"/>
            <family val="2"/>
          </rPr>
          <t>THUYDUNG:</t>
        </r>
        <r>
          <rPr>
            <sz val="9"/>
            <color indexed="81"/>
            <rFont val="Tahoma"/>
            <family val="2"/>
          </rPr>
          <t xml:space="preserve">
NQ 17,13,7,2023</t>
        </r>
      </text>
    </comment>
    <comment ref="BA63" authorId="0">
      <text>
        <r>
          <rPr>
            <b/>
            <sz val="9"/>
            <color indexed="81"/>
            <rFont val="Tahoma"/>
            <family val="2"/>
          </rPr>
          <t>THUYDUNG:</t>
        </r>
        <r>
          <rPr>
            <sz val="9"/>
            <color indexed="81"/>
            <rFont val="Tahoma"/>
            <family val="2"/>
          </rPr>
          <t xml:space="preserve">
Nộp trả ứng bằng tiền mặt
</t>
        </r>
      </text>
    </comment>
    <comment ref="AO86" authorId="0">
      <text>
        <r>
          <rPr>
            <b/>
            <sz val="9"/>
            <color indexed="81"/>
            <rFont val="Tahoma"/>
            <family val="2"/>
          </rPr>
          <t>THUYDUNG:</t>
        </r>
        <r>
          <rPr>
            <sz val="9"/>
            <color indexed="81"/>
            <rFont val="Tahoma"/>
            <family val="2"/>
          </rPr>
          <t xml:space="preserve">
phân khai</t>
        </r>
      </text>
    </comment>
    <comment ref="AO87" authorId="0">
      <text>
        <r>
          <rPr>
            <b/>
            <sz val="9"/>
            <color indexed="81"/>
            <rFont val="Tahoma"/>
            <family val="2"/>
          </rPr>
          <t>THUYDUNG:</t>
        </r>
        <r>
          <rPr>
            <sz val="9"/>
            <color indexed="81"/>
            <rFont val="Tahoma"/>
            <family val="2"/>
          </rPr>
          <t xml:space="preserve">
phân khai</t>
        </r>
      </text>
    </comment>
    <comment ref="AO88" authorId="0">
      <text>
        <r>
          <rPr>
            <b/>
            <sz val="9"/>
            <color indexed="81"/>
            <rFont val="Tahoma"/>
            <family val="2"/>
          </rPr>
          <t>THUYDUNG:</t>
        </r>
        <r>
          <rPr>
            <sz val="9"/>
            <color indexed="81"/>
            <rFont val="Tahoma"/>
            <family val="2"/>
          </rPr>
          <t xml:space="preserve">
phân khai</t>
        </r>
      </text>
    </comment>
    <comment ref="AO89" authorId="0">
      <text>
        <r>
          <rPr>
            <b/>
            <sz val="9"/>
            <color indexed="81"/>
            <rFont val="Tahoma"/>
            <family val="2"/>
          </rPr>
          <t>THUYDUNG:</t>
        </r>
        <r>
          <rPr>
            <sz val="9"/>
            <color indexed="81"/>
            <rFont val="Tahoma"/>
            <family val="2"/>
          </rPr>
          <t xml:space="preserve">
phân khai</t>
        </r>
      </text>
    </comment>
    <comment ref="AO90" authorId="0">
      <text>
        <r>
          <rPr>
            <b/>
            <sz val="9"/>
            <color indexed="81"/>
            <rFont val="Tahoma"/>
            <family val="2"/>
          </rPr>
          <t>THUYDUNG:</t>
        </r>
        <r>
          <rPr>
            <sz val="9"/>
            <color indexed="81"/>
            <rFont val="Tahoma"/>
            <family val="2"/>
          </rPr>
          <t xml:space="preserve">
phân khai</t>
        </r>
      </text>
    </comment>
    <comment ref="BD91" authorId="0">
      <text>
        <r>
          <rPr>
            <b/>
            <sz val="9"/>
            <color indexed="81"/>
            <rFont val="Tahoma"/>
            <family val="2"/>
          </rPr>
          <t>THUYDUNG:</t>
        </r>
        <r>
          <rPr>
            <sz val="9"/>
            <color indexed="81"/>
            <rFont val="Tahoma"/>
            <family val="2"/>
          </rPr>
          <t xml:space="preserve">
2355 nguyền thu sử dụng đất chiển sang năm 2023</t>
        </r>
      </text>
    </comment>
    <comment ref="BD93" authorId="0">
      <text>
        <r>
          <rPr>
            <b/>
            <sz val="9"/>
            <color indexed="81"/>
            <rFont val="Tahoma"/>
            <family val="2"/>
          </rPr>
          <t>THUYDUNG:</t>
        </r>
        <r>
          <rPr>
            <sz val="9"/>
            <color indexed="81"/>
            <rFont val="Tahoma"/>
            <family val="2"/>
          </rPr>
          <t xml:space="preserve">
9990nguyền thu sử dụng đất chiển sang năm 2023</t>
        </r>
      </text>
    </comment>
    <comment ref="AO100" authorId="0">
      <text>
        <r>
          <rPr>
            <b/>
            <sz val="9"/>
            <color indexed="81"/>
            <rFont val="Tahoma"/>
            <family val="2"/>
          </rPr>
          <t>THUYDUNG:</t>
        </r>
        <r>
          <rPr>
            <sz val="9"/>
            <color indexed="81"/>
            <rFont val="Tahoma"/>
            <family val="2"/>
          </rPr>
          <t xml:space="preserve">
phân khai</t>
        </r>
      </text>
    </comment>
    <comment ref="AO101" authorId="0">
      <text>
        <r>
          <rPr>
            <b/>
            <sz val="9"/>
            <color indexed="81"/>
            <rFont val="Tahoma"/>
            <family val="2"/>
          </rPr>
          <t>THUYDUNG:</t>
        </r>
        <r>
          <rPr>
            <sz val="9"/>
            <color indexed="81"/>
            <rFont val="Tahoma"/>
            <family val="2"/>
          </rPr>
          <t xml:space="preserve">
phân khai</t>
        </r>
      </text>
    </comment>
    <comment ref="AO102" authorId="0">
      <text>
        <r>
          <rPr>
            <b/>
            <sz val="9"/>
            <color indexed="81"/>
            <rFont val="Tahoma"/>
            <family val="2"/>
          </rPr>
          <t>THUYDUNG:</t>
        </r>
        <r>
          <rPr>
            <sz val="9"/>
            <color indexed="81"/>
            <rFont val="Tahoma"/>
            <family val="2"/>
          </rPr>
          <t xml:space="preserve">
phân khai</t>
        </r>
      </text>
    </comment>
  </commentList>
</comments>
</file>

<file path=xl/sharedStrings.xml><?xml version="1.0" encoding="utf-8"?>
<sst xmlns="http://schemas.openxmlformats.org/spreadsheetml/2006/main" count="969" uniqueCount="400">
  <si>
    <t>Ghi chú</t>
  </si>
  <si>
    <t>II</t>
  </si>
  <si>
    <t>a</t>
  </si>
  <si>
    <t>III</t>
  </si>
  <si>
    <t>c</t>
  </si>
  <si>
    <t>b</t>
  </si>
  <si>
    <t>Quyết định đầu tư</t>
  </si>
  <si>
    <t>Tổng mức đầu tư</t>
  </si>
  <si>
    <t>I</t>
  </si>
  <si>
    <t>STT</t>
  </si>
  <si>
    <t>Địa điểm xây dựng</t>
  </si>
  <si>
    <t>Năng lực thiết kế</t>
  </si>
  <si>
    <t>Thời gian KC-HT</t>
  </si>
  <si>
    <t>P. Quyết Thắng</t>
  </si>
  <si>
    <t>TP. Lai Châu</t>
  </si>
  <si>
    <t>2017-2018</t>
  </si>
  <si>
    <t>P. Đông Phong</t>
  </si>
  <si>
    <t>P. Tân Phong</t>
  </si>
  <si>
    <t>P. Quyết Tiến</t>
  </si>
  <si>
    <t>X. San Thàng</t>
  </si>
  <si>
    <t>Chiều dài tuyến L=110m Bn=16,5m</t>
  </si>
  <si>
    <t>Số: 2145a-20/11/2015</t>
  </si>
  <si>
    <t>HTKT</t>
  </si>
  <si>
    <t>P. Đoàn Kết</t>
  </si>
  <si>
    <t>TL</t>
  </si>
  <si>
    <t>Cải tạo đường Thanh Niên</t>
  </si>
  <si>
    <t>Danh mục công trình dự án</t>
  </si>
  <si>
    <t xml:space="preserve">Ghi chú </t>
  </si>
  <si>
    <t>Nhà đa năng trường THCS Tân Phong</t>
  </si>
  <si>
    <t>Nhà lớp học bộ môn THCS Quyết Tiến</t>
  </si>
  <si>
    <t>TP Lai Châu</t>
  </si>
  <si>
    <t>2021-2022</t>
  </si>
  <si>
    <t>2022-2023</t>
  </si>
  <si>
    <t>2023-2024</t>
  </si>
  <si>
    <t>2024-2025</t>
  </si>
  <si>
    <t>A</t>
  </si>
  <si>
    <t>-</t>
  </si>
  <si>
    <t>B</t>
  </si>
  <si>
    <t>Nguồn thu sử dụng đất và các nguồn vốn hợp pháp khác</t>
  </si>
  <si>
    <t>Nguồn xây dựng cơ bản tập trung và các nguồn vốn hợp pháp khác</t>
  </si>
  <si>
    <t>Trạm y tế xã San Thàng</t>
  </si>
  <si>
    <t>2021-2025</t>
  </si>
  <si>
    <t>2020-2021</t>
  </si>
  <si>
    <t>Đơn vị: Triệu đồng</t>
  </si>
  <si>
    <t>Danh mục dự án</t>
  </si>
  <si>
    <t>Tổng số (tất cả các nguồn vốn)</t>
  </si>
  <si>
    <t>Trong đó: NSTW</t>
  </si>
  <si>
    <t>CT DD cấp III</t>
  </si>
  <si>
    <t>2023-2025</t>
  </si>
  <si>
    <t>TT</t>
  </si>
  <si>
    <t>GT</t>
  </si>
  <si>
    <t>X. Sùng Phài</t>
  </si>
  <si>
    <t>2017-2020</t>
  </si>
  <si>
    <t>*</t>
  </si>
  <si>
    <t>Kênh thoát nước tại trung tâm bản Lùng Than, xã San Thàng</t>
  </si>
  <si>
    <t>VH</t>
  </si>
  <si>
    <t>GD</t>
  </si>
  <si>
    <t>Ngành, lĩnh vực</t>
  </si>
  <si>
    <t>YT</t>
  </si>
  <si>
    <t>nguồn vốn</t>
  </si>
  <si>
    <t>ngành, lĩnh vực</t>
  </si>
  <si>
    <t>QLNN</t>
  </si>
  <si>
    <t>BT</t>
  </si>
  <si>
    <t>Hệ thống thoát nước thành phố Lai Châu</t>
  </si>
  <si>
    <t>Đường nối các khu dân cư với vùng sản xuất, thành phố Lai Châu (Tuyến số 1, tuyến số 3 và nối tuyến QL4D đến nhà máy gạch tuynen cũ)</t>
  </si>
  <si>
    <t>NSTW cân đối TK ổn định</t>
  </si>
  <si>
    <t>cân đối NS tỉnh</t>
  </si>
  <si>
    <t>2021-2023</t>
  </si>
  <si>
    <t>SDD+TBS</t>
  </si>
  <si>
    <t>2017-2021</t>
  </si>
  <si>
    <t>SDD+Vốn khác</t>
  </si>
  <si>
    <t>SDD+vốn khác</t>
  </si>
  <si>
    <t>2025</t>
  </si>
  <si>
    <t>Bồi thường</t>
  </si>
  <si>
    <t>Các dự án chuyển tiếp hoàn thành sang giai đoạn 2021-2025</t>
  </si>
  <si>
    <t>San gạt mặt bằng và hạ tầng kỹ thuật khu dân cư số 3 (lô 2, lô 3) thành phố Lai Châu</t>
  </si>
  <si>
    <t>Mặt bằng và hạ tầng kỹ thuật khu dân cư số 7, thành phố Lai Châu</t>
  </si>
  <si>
    <t>Hệ thống thoát nước khu dân cư số 5 ra suối Nậm Con Gin</t>
  </si>
  <si>
    <t>Đường 17 kéo dài</t>
  </si>
  <si>
    <t>Đường Đinh Bộ lĩnh</t>
  </si>
  <si>
    <t>2020-2022</t>
  </si>
  <si>
    <t>Năm 2021</t>
  </si>
  <si>
    <t>Năm 2022</t>
  </si>
  <si>
    <t>Năm 2023</t>
  </si>
  <si>
    <t>Năm 2024</t>
  </si>
  <si>
    <t>Năm 2025</t>
  </si>
  <si>
    <t>Trường MN Quyết Thắng 2, giai đoạn II</t>
  </si>
  <si>
    <t>2011-2014</t>
  </si>
  <si>
    <t>2010-2014</t>
  </si>
  <si>
    <t>2011-2013</t>
  </si>
  <si>
    <t>2015-2017</t>
  </si>
  <si>
    <t>Hệ thống thoát nước thải sinh hoạt thành phố Lai Châu</t>
  </si>
  <si>
    <t>Kinh phí GPMB thực hiện dự án xử lý điểm đen tại Km 38+500/QL4D tỉnh Lai Châu</t>
  </si>
  <si>
    <t xml:space="preserve">Quyết định đầu tư </t>
  </si>
  <si>
    <t>Lũy kế hoạch vốn đã bố trí đến hết năm 2020</t>
  </si>
  <si>
    <t>Trường tiểu học Đoàn Kết</t>
  </si>
  <si>
    <t>2016-2021</t>
  </si>
  <si>
    <t>2018-2020</t>
  </si>
  <si>
    <t>Trụ sở phường Đoàn Kết</t>
  </si>
  <si>
    <t>2021-2024</t>
  </si>
  <si>
    <t>Khu lâm viên thành phố Lai Châu</t>
  </si>
  <si>
    <t>Dự phòng  dành cho các công trình khẩn cấp; các công trình còn thiếu vốn sau quyết toán và một số nhiệm vụ quan trọng khác)</t>
  </si>
  <si>
    <t>Nâng cấp kênh từ cầu Gia Khâu II đến kênh Lùng Thàng, xã San Thàng</t>
  </si>
  <si>
    <t>Nâng cấp, sửa chữa kênh từ đường tránh chợ San Thàng đến bản Thành Công</t>
  </si>
  <si>
    <t>Nhà đa năng trường THCS Quyết Tiến</t>
  </si>
  <si>
    <t>Nhà lớp học bộ môn trường Tiểu học - THCS Nậm Loỏng</t>
  </si>
  <si>
    <t>Nhà  đa năng trường THCS Đông Phong</t>
  </si>
  <si>
    <t>Nhà lớp học và nhà hiệu bộ trường Tiểu học Kim Đồng</t>
  </si>
  <si>
    <t>Tuyến đường và mặt bằng đô thị đường nối từ Trụ sở UBND phường Đoàn Kết mới đến giao đường số 17, phường Quyết Thắng</t>
  </si>
  <si>
    <t>2022-2024</t>
  </si>
  <si>
    <t>2018-2022</t>
  </si>
  <si>
    <t>Cải tạo ao cá Bác Hồ</t>
  </si>
  <si>
    <t>Xã Sùng  Phài</t>
  </si>
  <si>
    <t>NGUỒN VỐN THÀNH PHỐ QUẢN LÝ</t>
  </si>
  <si>
    <t>Mở rộng nâng cấp chợ trung tâm thành phố (kinh phí bồi thường)</t>
  </si>
  <si>
    <t>NSTW</t>
  </si>
  <si>
    <t>Kế hoạch đầu tư công trung hạn giai đoạn 2021-2025</t>
  </si>
  <si>
    <t>Lồng ghép vốn tỉnh 19.250 triệu đồng</t>
  </si>
  <si>
    <t xml:space="preserve">Tỉnh bổ sung ngân sách thành phố; DA lồng ghép vốn tỉnh quản lý 2.000 triệu đồng </t>
  </si>
  <si>
    <t>Lồng ghép vốn thu sử dụng đất</t>
  </si>
  <si>
    <t>TỔNG CỘNG (A+B):</t>
  </si>
  <si>
    <t>Ký hiệu ngành, lĩnh vực</t>
  </si>
  <si>
    <t>Mã Chủ đầu tư</t>
  </si>
  <si>
    <t>Kế hoạch giai đoạn 2021-2025</t>
  </si>
  <si>
    <t>Giải ngân</t>
  </si>
  <si>
    <t>Số vốn còn lại chưa giải ngân</t>
  </si>
  <si>
    <t>Tổng số giải ngân giai đoạn 2021-2025</t>
  </si>
  <si>
    <t>Tổng số kế hoạch vốn giai đoạn 2021-2025</t>
  </si>
  <si>
    <t>Số: 828
29/6/2010</t>
  </si>
  <si>
    <t>2010-2011</t>
  </si>
  <si>
    <t>2015-2018</t>
  </si>
  <si>
    <t>Số: 1657
9/12/2010
553
30/5/2012</t>
  </si>
  <si>
    <t>Số 1365 28/10/14</t>
  </si>
  <si>
    <t>Số:1372-29/10/2014</t>
  </si>
  <si>
    <t>Số: 96 14/02/2017
1129
31/8/2020</t>
  </si>
  <si>
    <t>Số quyết định, ngày, tháng, năm ban hành</t>
  </si>
  <si>
    <t>Nguồn vốn cân đối ngân sách tỉnh</t>
  </si>
  <si>
    <t>CT HTKT</t>
  </si>
  <si>
    <t>CT DD nhóm C</t>
  </si>
  <si>
    <t>3007277
BQLDA</t>
  </si>
  <si>
    <t>1087550
TTPTQĐ</t>
  </si>
  <si>
    <t>Số: 135
31/10/2016</t>
  </si>
  <si>
    <t>Số: 56
31/3/2016</t>
  </si>
  <si>
    <t>Số: 1803
30/10/2017</t>
  </si>
  <si>
    <t>Số: 1753
31/10/2019</t>
  </si>
  <si>
    <t>CT DD cấp III 2 tầng, Sxd 476m2 Ss  880m2</t>
  </si>
  <si>
    <t>Mã số dự án</t>
  </si>
  <si>
    <t>7628257</t>
  </si>
  <si>
    <t>CT GT cấp III
L=378,9m</t>
  </si>
  <si>
    <t>CT GT cấp IV
L=869,03m</t>
  </si>
  <si>
    <t>CT DD cấp III-3 tầng diện tích 1.295m2 
15 phòng</t>
  </si>
  <si>
    <t>Số: 2514a 28/10/2018</t>
  </si>
  <si>
    <t>CT HTKT, nhóm B, cấp II, 19ha</t>
  </si>
  <si>
    <t>Số: 1809
30/10/2017</t>
  </si>
  <si>
    <t>Số: 1234 28/9/2020</t>
  </si>
  <si>
    <t>Số: 1649
26/12/2017
Số: 1013 29/7/2020</t>
  </si>
  <si>
    <t>Số 363
17/3/2011</t>
  </si>
  <si>
    <t>Số: 1404
29/10/2011; 641
13/6/2013</t>
  </si>
  <si>
    <t>CT TL 5,46 ha</t>
  </si>
  <si>
    <t xml:space="preserve">CT HTKT cấp III </t>
  </si>
  <si>
    <t>CT GT cấp IV, L=1.316 m</t>
  </si>
  <si>
    <t>Các dự án khởi công mới giai đoạn 2021-2025</t>
  </si>
  <si>
    <t>Kênh thủy lợi Cư Nhà La đến ngã ba Nông Trường</t>
  </si>
  <si>
    <t>Tuyến đường từ QL4D đến bản Tả Chải - Trung Chải xã Sùng Phài</t>
  </si>
  <si>
    <t>Điểm trường mầm non - tiểu học bản Sùng Phài, xã Sùng Phài</t>
  </si>
  <si>
    <t xml:space="preserve">Nhà lớp học Trường THCS Đông Phong </t>
  </si>
  <si>
    <t>1060617
P. KT</t>
  </si>
  <si>
    <t xml:space="preserve">X. San Thàng </t>
  </si>
  <si>
    <t>L=4163m; ( BxH)=(1x1,2m); Dđáy=13cm; BTCT M200;</t>
  </si>
  <si>
    <t>L=410m; (BxH)=(2,5x2,5): Dđáy=20cm.</t>
  </si>
  <si>
    <t>CT giao thông</t>
  </si>
  <si>
    <t>Số: 154 09/03/2021</t>
  </si>
  <si>
    <t>Số: 153 09/03/2021</t>
  </si>
  <si>
    <t>Số: 1239
02/8/2021</t>
  </si>
  <si>
    <t>Số: 451
27/5/2021</t>
  </si>
  <si>
    <t>Số: 364a
29/4/2021</t>
  </si>
  <si>
    <t>Trường Tiểu học  - Trung học cơ sở Sùng Phài</t>
  </si>
  <si>
    <t>Số: 2181
15/11/2021</t>
  </si>
  <si>
    <t>Nguồn thu XSKT thực hiện CT MTQG XDNTM (tỉnh bổ sung cho NSTP)</t>
  </si>
  <si>
    <t xml:space="preserve">Nguồn vốn Chi xây dựng cơ bản tập trung vốn trong nước tỉnh bổ sung </t>
  </si>
  <si>
    <t>1X</t>
  </si>
  <si>
    <t>2X</t>
  </si>
  <si>
    <t>3X</t>
  </si>
  <si>
    <t>4X</t>
  </si>
  <si>
    <t>Kế vốn năm 2024</t>
  </si>
  <si>
    <t>Kế vốn năm 2025</t>
  </si>
  <si>
    <t>Nghị quyết 36/NQ-HĐND ngày 22/10/2021
TP</t>
  </si>
  <si>
    <t>Nguồn vốn ngân sách trung ương Chương trình mở rộng vệ sinh và nước sạch nông thôn</t>
  </si>
  <si>
    <t xml:space="preserve">CT HTKT cấp III nhóm B </t>
  </si>
  <si>
    <t>Số: 1606
03/12/2021</t>
  </si>
  <si>
    <t>Cấp nước sinh hoạt khu dân cư số 4 thị xã Lai Châu</t>
  </si>
  <si>
    <t>2006-2007</t>
  </si>
  <si>
    <t>số 1015
27/7/2006</t>
  </si>
  <si>
    <t>Dự án quyết toán</t>
  </si>
  <si>
    <t xml:space="preserve">Nghị quyết 52/NQ-HĐND ngày 14/10/2021
Quyết định 1471/QĐ-UBND ngày 09/11/2021
</t>
  </si>
  <si>
    <t xml:space="preserve">Quyết định 1535/QĐ TTg 15/9/2021
</t>
  </si>
  <si>
    <t>Nâng cấp tuyến đường từ ngã 5 bản Cư nhà La đến khu đội 5 giao với Đại Lộ Lê Lợi</t>
  </si>
  <si>
    <t>2022-2025</t>
  </si>
  <si>
    <t>Số: 2347
10/12/2021</t>
  </si>
  <si>
    <t>Nhà văn hóa tổ dân phố số 9, phường Quyết Thắng</t>
  </si>
  <si>
    <t>CT DD</t>
  </si>
  <si>
    <t>Số: 2340
09/12/2021</t>
  </si>
  <si>
    <t>NGUỒN VỐN NSĐP TỈNH QUẢN LÝ</t>
  </si>
  <si>
    <t>NGUỒN VỐN NSTW TỈNH QUẢN LÝ</t>
  </si>
  <si>
    <t>IV</t>
  </si>
  <si>
    <t>d</t>
  </si>
  <si>
    <t>5X</t>
  </si>
  <si>
    <t>Lĩnh vực thủy lợi, HTKT</t>
  </si>
  <si>
    <t>Lĩnh vực văn hóa, giáo dục</t>
  </si>
  <si>
    <t>Lĩnh vực giao thông</t>
  </si>
  <si>
    <t>Lĩnh vực HTKT</t>
  </si>
  <si>
    <t>Lĩnh vực Quản lý nhà nước</t>
  </si>
  <si>
    <t>Giá trị điều chỉnh kế hoạch vốn</t>
  </si>
  <si>
    <t>Kế vốn năm 2022 sau điều chỉnh</t>
  </si>
  <si>
    <t>Kế hoạch vốn giao đầu năm 2021</t>
  </si>
  <si>
    <t>Kế hoạch vốn giao đầu năm 2022</t>
  </si>
  <si>
    <t>V</t>
  </si>
  <si>
    <t>Số: 234
21/3/2022</t>
  </si>
  <si>
    <t>A.1</t>
  </si>
  <si>
    <t>A.2</t>
  </si>
  <si>
    <t xml:space="preserve">NGUỒN VỐN CHƯƠNG TRÌNH MỤC TIÊU QUỐC GIA </t>
  </si>
  <si>
    <t xml:space="preserve">A </t>
  </si>
  <si>
    <t xml:space="preserve">NGUỒN VỐN NSTW  </t>
  </si>
  <si>
    <t>Khác</t>
  </si>
  <si>
    <t>Đường giao thông vùng chè xã xùng phài, San Thàng</t>
  </si>
  <si>
    <t>Nâng cấp, sửa chữa hệ thống thủy lợi xã Sùng Phài</t>
  </si>
  <si>
    <t>NC 13 Km nháng GTNT C</t>
  </si>
  <si>
    <t>4 đầu mối, 5,1 km kênh</t>
  </si>
  <si>
    <t>Số: 1456 9/8/2022</t>
  </si>
  <si>
    <t>Số: 1457 9/8/2022</t>
  </si>
  <si>
    <t xml:space="preserve">Nghị quyết 66/NQ-HĐND ngày 10/12/2021
Nghị quyết 57/NQ-HĐND ngày 06/8/2022
TP
QĐ 1460
09/8/2022
</t>
  </si>
  <si>
    <t>Lĩnh vực thủy lợi</t>
  </si>
  <si>
    <t>Nguồn ngân sach trung ương thực hiện chương trình MTQG phát triển kinh tế - xã hội vùng đồng bào dân tộc thiểu số</t>
  </si>
  <si>
    <t>Dự án bố trí ổn định dân cư tập trung vùng đặc biệt khó khăn bản Sin Chải, xã Sùng Phài, TP Lai Châu</t>
  </si>
  <si>
    <t>Đường giao thông và hệ thống thoát nước bản Sin Chải</t>
  </si>
  <si>
    <t xml:space="preserve">Nhà văn hóa bản Trung Chải </t>
  </si>
  <si>
    <t>Nhà văn hóa bản Suối Thầu</t>
  </si>
  <si>
    <t>Nhà văn hóa bản Tả Chải</t>
  </si>
  <si>
    <t>Nhà văn hóa bản Hổi Lùng</t>
  </si>
  <si>
    <t>Nguồn  ngân sách trung ương thực hiện CT MTQG xây dựng NTM</t>
  </si>
  <si>
    <t xml:space="preserve">Đường giao thông nội đồng bản Cư Nhà La, xã Sùng Phài </t>
  </si>
  <si>
    <t>Đường giao thông nội đồng bản Cắng Đắng, xã San Thàng</t>
  </si>
  <si>
    <t>Số: 395
22/7/2022</t>
  </si>
  <si>
    <t>Số: 1405
22/7/2022</t>
  </si>
  <si>
    <t>Số: 396 22/7/2022</t>
  </si>
  <si>
    <t>Số: 398
22/7/2022</t>
  </si>
  <si>
    <t>Số: 400
22/7/2022</t>
  </si>
  <si>
    <t>Số: 399
22/7/2022</t>
  </si>
  <si>
    <t>Số: 401
22/7/2022</t>
  </si>
  <si>
    <t>Số: 397
22/7/2022</t>
  </si>
  <si>
    <t>Số: 685
22/7/2022</t>
  </si>
  <si>
    <t>A.2.1</t>
  </si>
  <si>
    <t>A.2.2</t>
  </si>
  <si>
    <t>Dự án 1: Giải quyết tình trạng thiếu đất ở, nhà ở, đất sản xuất, nước sinh hoạt</t>
  </si>
  <si>
    <t>Nội dung 2: Hỗ trợ nhà ở</t>
  </si>
  <si>
    <t>Nội dung 4: Hỗ trợ nước sinh hoạt tập trung</t>
  </si>
  <si>
    <t>Dự án 2: Quy hoạch sắp sếp bố trí ổn định dân cư</t>
  </si>
  <si>
    <t>Dự án 4: Đầu tư cơ sở hạ tầng thiết yếu, phục vụ sản xuất, đời sống trong vùng đồng bào dân tộc thiểu số miền núi và các đơn vị sự nghiệp công của lĩnh vực dân tộc</t>
  </si>
  <si>
    <t>Đường giao thông và hệ thống thoát nước bản Tả Chải</t>
  </si>
  <si>
    <t>Đường giao thông và hệ thống thoát nước bản Suối Thầu</t>
  </si>
  <si>
    <t>Đường GTNT C: chiều dài L=1km, rãnh thoát nước L=200m</t>
  </si>
  <si>
    <t>Đường GTNT C: chiều dài L=0,5km,  rãnh thoát nước L=150m</t>
  </si>
  <si>
    <t>Đường GTNT C: chiều dài L=1,8km, ;rãnh thoát nước L=500m</t>
  </si>
  <si>
    <t>Dự án 6: Bảo tồn, phát huy giá trị văn hóa truyền thống tốt đẹp của các dân tộc thiểu số gắn với phát triển du lịch</t>
  </si>
  <si>
    <t xml:space="preserve"> Hỗ trợ đầu tư bảo tồn làng, bản văn hóa truyền thống tiêu biểu của các dân tộc thiểu số</t>
  </si>
  <si>
    <r>
      <t xml:space="preserve">Hỗ trợ đầu tư xây dựng thiết chế văn hóa, thể thao và trang thiết bị tại các thôn </t>
    </r>
    <r>
      <rPr>
        <sz val="14"/>
        <rFont val="Times New Roman"/>
        <family val="1"/>
      </rPr>
      <t>(gồm 04 nhà văn hóa tại các bản: Trung Chải, Suối Thầu, Tả Chải, Hồi Lùng xã Sùng Phài)</t>
    </r>
  </si>
  <si>
    <t>UBND xã Sùng Phài</t>
  </si>
  <si>
    <t xml:space="preserve">Đường giao thông nội đồng bản Căn Câu, xã Sùng Phài </t>
  </si>
  <si>
    <t xml:space="preserve">Đường giao thông nội đồng bản Sùng Phài, xã Sùng Phài </t>
  </si>
  <si>
    <t xml:space="preserve">Đường giao thông nội đồng bản Sin Chải, xã Sùng Phài </t>
  </si>
  <si>
    <t xml:space="preserve">Đường giao thông nội đồng bản Lùng Thàng, xã Sùng Phài </t>
  </si>
  <si>
    <t>Đường GTNT C: chiều dài L=1,2km</t>
  </si>
  <si>
    <t>Đường GTNT C: chiều dài L=0,8km</t>
  </si>
  <si>
    <t>Đường GTNT C: chiều dài L=0,5km</t>
  </si>
  <si>
    <t>Nâng cấp đường bản Lò Suối Tủng, xã San Thàng</t>
  </si>
  <si>
    <t>Đường GTNT C: chiều dài L=0,5km, rãnh thoát nước</t>
  </si>
  <si>
    <t>Đường GTNT C: chiều dài L=1,6km</t>
  </si>
  <si>
    <t>UBND xã Thàng</t>
  </si>
  <si>
    <t>101 hộ</t>
  </si>
  <si>
    <t>35 hộ</t>
  </si>
  <si>
    <t>Hồ nuôi trồng thủy sản hạ lưu đường 60m</t>
  </si>
  <si>
    <t>VI</t>
  </si>
  <si>
    <t>Nguồn tỉnh bổ sung cho ngân sách thành phố</t>
  </si>
  <si>
    <t>Bảo tồn, phát huy Chợ phiên truyền thống San Thàng, xã San Thàng, thành phố Lai Châu</t>
  </si>
  <si>
    <t>VII</t>
  </si>
  <si>
    <t>Số: 1949
15/11/2022</t>
  </si>
  <si>
    <t>Nghị quyết 66/NQ-HĐND ngày 06/12/2022
QĐ 1948
14/11/2022
TP</t>
  </si>
  <si>
    <t>Số: 2240
24/11/2022</t>
  </si>
  <si>
    <t>Số: 2241
24/11/2022</t>
  </si>
  <si>
    <t>Số: 2242
24/11/2022</t>
  </si>
  <si>
    <t>Nguồn vốn thực hiện đề án phát triển hạ tầng thiết yếu các khu sản xuất nông, lâm nghiệp hàng hóa tập trung (Thực hiện đề án 04)</t>
  </si>
  <si>
    <t>Giá trị điều chỉnh, bổ sung kế hoạch vốn</t>
  </si>
  <si>
    <t>Lũy kế vốn giải ngân từ khởi công đến thời điểm báo cáo</t>
  </si>
  <si>
    <t>QĐ 746 tỉnh; Nghị quyết 58/NQ-HĐND ngày 06/8/2022
QĐ 1458
09/8/2022
TP</t>
  </si>
  <si>
    <t>Số: 1070- 27/8/2010; 55-16/01/2013</t>
  </si>
  <si>
    <t>2010-2015</t>
  </si>
  <si>
    <t>Nguồn vốn xổ số kiến thiết</t>
  </si>
  <si>
    <t>Kế hoạch vốn giao đầu năm 2022 khéo dài sang năm 2023</t>
  </si>
  <si>
    <t>Nghị quyết 77/NQ-HĐND ngày 10/3/2023
QĐ 179
15/3/2023
TP</t>
  </si>
  <si>
    <t>Lắp đặt biển báo biển chỉ dẫn, gờ giảm tốc trên 
các tuyến đường xã trên địa bàn xã San Thàng</t>
  </si>
  <si>
    <t>Đường nội đồng số 2 bản Căn Câu, xã Sùng Phài</t>
  </si>
  <si>
    <t>DGTNT nhóm C L=0,5km</t>
  </si>
  <si>
    <t>Nâng cấp nước sinh hoạt đến các hộ bản Tả Chải, Trung Chải</t>
  </si>
  <si>
    <t>CTDD cấp III</t>
  </si>
  <si>
    <t>Số: 692
05/12/2022</t>
  </si>
  <si>
    <t>San gạt mặt bằng tạo quỹ đất phía Tây Nam thành phố Lai Châu</t>
  </si>
  <si>
    <t>2012-2014</t>
  </si>
  <si>
    <t>Số: 1267/ 25.10.2012</t>
  </si>
  <si>
    <t>Hỗ trợ đầu tư bảo tồn làng bản văn hóa truyền thống tiêu biểu các dân tộc thiểu số - dân tộc Giấy (bản San Thàng)</t>
  </si>
  <si>
    <t>Số: 947
11/9/2023</t>
  </si>
  <si>
    <t>Nguồn vốn ngân sách tỉnh bổ sung cho ngân sách thành phố thực hiện các dự án chỉnh trang đô thị phục vụ kỷ niệm 20 năm chia tách, thành lập tỉnh</t>
  </si>
  <si>
    <t>Dự án nâng cấp, cải tạo lát vỉa hè một số tuyến đường trên địa bàn thành phố, gồm: Nâng cấp, cải tạo vỉa hè tuyến đường quanh Khu liên hợp thể thao tỉnh Lai Châu và Nhà thi đấu đa năng Liên đoàn Lao động tỉnh Lai Châu; Nâng cấp, cải tạo vỉa hè đường Huỳnh Thúc Kháng, phường Đoàn Kết, thành phố Lai Châu</t>
  </si>
  <si>
    <t xml:space="preserve">Dự án Cải tạo, nâng cấp hệ thống điện chiếu sáng đường Đại lộ Lê Lợi, đường 58m, sửa chữa hệ thống điện chiếu sáng, điện trang trí trên địa bàn thành phố, gồm: Cải tạo, nâng cấp hệ thống điện chiếu sáng bằng đèn Led tiết kiệm năng lượng; lắp đặt Led trang trí tại bùng binh Đại lộ Lê Lợi – 58m và bùng binh Sùng Phài; cải tạo hệ thống điện chiếu sáng, điện trang trí trên địa bàn thành phố </t>
  </si>
  <si>
    <t>Xây dựng phòng truyền thống Đảng bộ thành phố</t>
  </si>
  <si>
    <t>Tuyến đường và mặt bằng đô thị đường nối từ trụ sở UBND phường Đoàn Kết mới đến giao đường số 17 phường Quyết Thắng</t>
  </si>
  <si>
    <t>Nguồn tiết kiệm chi ngân sách năm 2022 chuyển nguồn sang năm 2023</t>
  </si>
  <si>
    <t>Nghị quyết 86/NQ-HĐND ngày 12/9/2023
QĐ 1025 ngày 04/10/2023
TP</t>
  </si>
  <si>
    <t>Số 964 18/9/2022</t>
  </si>
  <si>
    <t>Số 965  18/9/2022</t>
  </si>
  <si>
    <t>VIII</t>
  </si>
  <si>
    <t>Số 966  18/9/2022</t>
  </si>
  <si>
    <t>IX</t>
  </si>
  <si>
    <t>X</t>
  </si>
  <si>
    <t>Quyết định số 69/QĐ-UBND ngày 18/01/2024</t>
  </si>
  <si>
    <t>Quyết định số 85/QĐ-UBND ngày 24/01/2024</t>
  </si>
  <si>
    <t>Quyết toán dự án hoàn thành</t>
  </si>
  <si>
    <t>1566.25.11.2021</t>
  </si>
  <si>
    <t>03-05.1.2021</t>
  </si>
  <si>
    <t>604
25/5/2020</t>
  </si>
  <si>
    <t>603
25/5/2020</t>
  </si>
  <si>
    <t>306
23/3/2020</t>
  </si>
  <si>
    <t>746.05.6.2023</t>
  </si>
  <si>
    <t xml:space="preserve">901.22.7.2022 </t>
  </si>
  <si>
    <t>Số 10
05/01/2024</t>
  </si>
  <si>
    <t>231-14.10.2020</t>
  </si>
  <si>
    <t>Nhà ban giám hiệu và nhà đa năng trường THCS Đoàn Kết</t>
  </si>
  <si>
    <t>233 - 14.10.2020</t>
  </si>
  <si>
    <t>1040.9.10.2023</t>
  </si>
  <si>
    <t>1124-17.10.2023</t>
  </si>
  <si>
    <t>Số 202
16/5/2023</t>
  </si>
  <si>
    <t>Số 200
16/5/2023</t>
  </si>
  <si>
    <t>Số 201
16/5/2023</t>
  </si>
  <si>
    <t>1666.22.9.2022</t>
  </si>
  <si>
    <t>1883a 04.11.2022</t>
  </si>
  <si>
    <t>1039.09.10.2023</t>
  </si>
  <si>
    <t>1129 - 31.8.2020</t>
  </si>
  <si>
    <t>Nguồn tiết kiệm chi ngân sách thành phố năm 2023 chuyển nguồn sang năm 2024</t>
  </si>
  <si>
    <t>Nguồn cân đối ngân sách</t>
  </si>
  <si>
    <t>Nguồn thu sử dụng đất năm 2023</t>
  </si>
  <si>
    <t>7X</t>
  </si>
  <si>
    <t>6X</t>
  </si>
  <si>
    <t>Chủ đầu tư …..............</t>
  </si>
  <si>
    <t>Phụ lục 01</t>
  </si>
  <si>
    <t xml:space="preserve">TÌNH HÌNH THỰC HIỆN KẾ HOẠCH ĐẦU TƯ CÔNG TRUNG HẠN VỐN NSTW GIAI ĐOẠN 2021-2025  </t>
  </si>
  <si>
    <t>Địa điểm XD</t>
  </si>
  <si>
    <t>Lũy kế vốn đã bố trí đến hết năm 2020</t>
  </si>
  <si>
    <t>Kế hoạch trung hạn giai đoạn 2021-2025 đã giao</t>
  </si>
  <si>
    <t>Số quyết định ngày, tháng, năm ban hành</t>
  </si>
  <si>
    <t xml:space="preserve">TMĐT </t>
  </si>
  <si>
    <t>Trong đó: NSNN</t>
  </si>
  <si>
    <t>Kế hoạch năm 2021</t>
  </si>
  <si>
    <t>Giải ngân kế hoạch 2021 đến 31/01/2022</t>
  </si>
  <si>
    <t>Kế hoạch năm 2021 được phép kéo dài sang năm 2022</t>
  </si>
  <si>
    <t xml:space="preserve">Giải ngân Kế hoạch vốn được phép kéo dài </t>
  </si>
  <si>
    <t>Kế hoạch năm 2022</t>
  </si>
  <si>
    <t>Giải ngân kế hoạch 2022 đến 31/01/2023</t>
  </si>
  <si>
    <t>Kế hoạch năm 2022 được phép kéo dài sang năm 2023</t>
  </si>
  <si>
    <t>Kế hoạch năm 2023</t>
  </si>
  <si>
    <t>Giải ngân kế hoạch 2023 đến 31/01/2024</t>
  </si>
  <si>
    <t>Kế hoạch năm 2023được phép kéo dài sang năm 2024</t>
  </si>
  <si>
    <t>Kế hoạch năm 2024</t>
  </si>
  <si>
    <t>Ước giải ngân kế hoạch 2024 đến 31/01/2025</t>
  </si>
  <si>
    <t>Dự kiến Kế hoạch năm 2025</t>
  </si>
  <si>
    <t>Ước giải ngân kế hoạch 2025 đến 31/01/2026</t>
  </si>
  <si>
    <t>Tổng số (Tất cả các nguồn vốn)</t>
  </si>
  <si>
    <t>CT TTL</t>
  </si>
  <si>
    <t>Các dự án hoàn thành, bà giao đi vào sử dụng trước ngày 31/12/2020</t>
  </si>
  <si>
    <t xml:space="preserve">TÌNH HÌNH THỰC HIỆN KẾ HOẠCH ĐẦU TƯ CÔNG TRUNG HẠN VỐN NSĐP GIAI ĐOẠN 2021-2025  </t>
  </si>
  <si>
    <t>Trong đó: NSĐP</t>
  </si>
  <si>
    <t xml:space="preserve">Nguồn tăng thu ngân sách thành phố </t>
  </si>
  <si>
    <t>CTN</t>
  </si>
  <si>
    <t>TM</t>
  </si>
  <si>
    <t>tên</t>
  </si>
  <si>
    <t>số lượng</t>
  </si>
  <si>
    <t>ngành, lĩnh vực (sum tiền)</t>
  </si>
  <si>
    <t>vốn gđ</t>
  </si>
  <si>
    <t>dự phòng</t>
  </si>
  <si>
    <t>vốn đã giải ngân bố trí</t>
  </si>
  <si>
    <t>Giải ngân kế hoạch 2024 đến thời điểm báo cáo</t>
  </si>
  <si>
    <t>Nguồn xây dựng cơ bản tập trung</t>
  </si>
  <si>
    <t>San gạt mặt bằng và hạ tầng kỹ thuật khu dân cư số 1 mở rộng thị xã Lai Châu (nay là thành phố Lai Châu)</t>
  </si>
  <si>
    <t>Khu dân cư số 1 giai đoạn II, thị xã Lai Châu (nay là thành phố Lai Châu)</t>
  </si>
  <si>
    <t xml:space="preserve">CT HTKT, </t>
  </si>
  <si>
    <t>2010-2016</t>
  </si>
  <si>
    <t>2012-2023</t>
  </si>
  <si>
    <t>Số: 618
24/5/2010</t>
  </si>
  <si>
    <t>Số: 1248
14/10/2011</t>
  </si>
  <si>
    <t>Quyết định số 512/QĐ-UBND ngày 05/4/2024</t>
  </si>
  <si>
    <t>Quyết định số 2273/QĐ-UBND ngày 19/12/2023</t>
  </si>
  <si>
    <t>Dự án dự kiến hoàn thành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</si>
</sst>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00">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quot;£&quot;#,##0;[Red]\-&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0\ &quot;₫&quot;;\-#,##0\ &quot;₫&quot;"/>
    <numFmt numFmtId="170" formatCode="#,##0\ &quot;₫&quot;;[Red]\-#,##0\ &quot;₫&quot;"/>
    <numFmt numFmtId="171" formatCode="_-* #,##0\ &quot;₫&quot;_-;\-* #,##0\ &quot;₫&quot;_-;_-* &quot;-&quot;\ &quot;₫&quot;_-;_-@_-"/>
    <numFmt numFmtId="172" formatCode="_-* #,##0\ _₫_-;\-* #,##0\ _₫_-;_-* &quot;-&quot;\ _₫_-;_-@_-"/>
    <numFmt numFmtId="173" formatCode="_-* #,##0.00\ _₫_-;\-* #,##0.00\ _₫_-;_-* &quot;-&quot;??\ _₫_-;_-@_-"/>
    <numFmt numFmtId="174" formatCode="_(* #,##0_);_(* \(#,##0\);_(* &quot;-&quot;??_);_(@_)"/>
    <numFmt numFmtId="175" formatCode="_-&quot;₫&quot;* #,##0_-;\-&quot;₫&quot;* #,##0_-;_-&quot;₫&quot;* &quot;-&quot;_-;_-@_-"/>
    <numFmt numFmtId="176" formatCode="###\ ###\ ###\ ###\ ##0"/>
    <numFmt numFmtId="177" formatCode="##.##%"/>
    <numFmt numFmtId="178" formatCode="&quot;\&quot;#,##0.00;[Red]&quot;\&quot;&quot;\&quot;&quot;\&quot;&quot;\&quot;&quot;\&quot;&quot;\&quot;\-#,##0.00"/>
    <numFmt numFmtId="179" formatCode="&quot;\&quot;#,##0;[Red]&quot;\&quot;&quot;\&quot;\-#,##0"/>
    <numFmt numFmtId="180" formatCode="_-* #,##0_$_-;\-* #,##0_$_-;_-* &quot;-&quot;_$_-;_-@_-"/>
    <numFmt numFmtId="181" formatCode="#.##00"/>
    <numFmt numFmtId="182" formatCode="&quot;Rp&quot;#,##0_);[Red]\(&quot;Rp&quot;#,##0\)"/>
    <numFmt numFmtId="183" formatCode="_(* #,##0_);_(* \(#,##0\);_(* \-??_);_(@_)"/>
    <numFmt numFmtId="184" formatCode="_-* #,##0_-;\-* #,##0_-;_-* \-_-;_-@_-"/>
    <numFmt numFmtId="185" formatCode="_(\$* #,##0_);_(\$* \(#,##0\);_(\$* \-_);_(@_)"/>
    <numFmt numFmtId="186" formatCode="_-* #,##0\ _F_-;\-* #,##0\ _F_-;_-* &quot;- &quot;_F_-;_-@_-"/>
    <numFmt numFmtId="187" formatCode="_-&quot;$&quot;* #,##0_-;\-&quot;$&quot;* #,##0_-;_-&quot;$&quot;* &quot;-&quot;_-;_-@_-"/>
    <numFmt numFmtId="188" formatCode="_-* #,##0&quot; $&quot;_-;\-* #,##0&quot; $&quot;_-;_-* &quot;- $&quot;_-;_-@_-"/>
    <numFmt numFmtId="189" formatCode="_-* #,##0.00\ _₫_-;\-* #,##0.00\ _₫_-;_-* \-??\ _₫_-;_-@_-"/>
    <numFmt numFmtId="190" formatCode="_-* #,##0.00\ _€_-;\-* #,##0.00\ _€_-;_-* &quot;-&quot;??\ _€_-;_-@_-"/>
    <numFmt numFmtId="191" formatCode="_(* #,##0.00_);_(* \(#,##0.00\);_(* \-??_);_(@_)"/>
    <numFmt numFmtId="192" formatCode="_-* #,##0.00\ _F_-;\-* #,##0.00\ _F_-;_-* \-??\ _F_-;_-@_-"/>
    <numFmt numFmtId="193" formatCode="_(&quot;$ &quot;* #,##0_);_(&quot;$ &quot;* \(#,##0\);_(&quot;$ &quot;* \-_);_(@_)"/>
    <numFmt numFmtId="194" formatCode="_-* #,##0&quot; F&quot;_-;\-* #,##0&quot; F&quot;_-;_-* &quot;- F&quot;_-;_-@_-"/>
    <numFmt numFmtId="195" formatCode="_-* #,##0\ _$_-;\-* #,##0\ _$_-;_-* &quot;-&quot;\ _$_-;_-@_-"/>
    <numFmt numFmtId="196" formatCode="_-* #,##0\ _₫_-;\-* #,##0\ _₫_-;_-* &quot;- &quot;_₫_-;_-@_-"/>
    <numFmt numFmtId="197" formatCode="_-* #,##0\ _€_-;\-* #,##0\ _€_-;_-* &quot;-&quot;\ _€_-;_-@_-"/>
    <numFmt numFmtId="198" formatCode="_(* #,##0_);_(* \(#,##0\);_(* \-_);_(@_)"/>
    <numFmt numFmtId="199" formatCode="_-* #,##0\ _$_-;\-* #,##0\ _$_-;_-* &quot;- &quot;_$_-;_-@_-"/>
    <numFmt numFmtId="200" formatCode="_-* #,##0&quot;$&quot;_-;\-* #,##0&quot;$&quot;_-;_-* &quot;-&quot;&quot;$&quot;_-;_-@_-"/>
    <numFmt numFmtId="201" formatCode="_-* #,##0.00&quot;$&quot;_-;\-* #,##0.00&quot;$&quot;_-;_-* &quot;-&quot;??&quot;$&quot;_-;_-@_-"/>
    <numFmt numFmtId="202" formatCode="0%;\(0%\)"/>
    <numFmt numFmtId="203" formatCode="0.0%"/>
    <numFmt numFmtId="204" formatCode="#,#00;[Red]\-#,#00;_@&quot;-&quot;"/>
    <numFmt numFmtId="205" formatCode="_ \\* #,##0_ ;_ \\* \-#,##0_ ;_ \\* \-_ ;_ @_ "/>
    <numFmt numFmtId="206" formatCode="_ &quot;\&quot;* #,##0_ ;_ &quot;\&quot;* \-#,##0_ ;_ &quot;\&quot;* &quot;-&quot;_ ;_ @_ "/>
    <numFmt numFmtId="207" formatCode="_ * #,##0_ ;_ * \-#,##0_ ;_ * &quot;-&quot;_ ;_ @_ "/>
    <numFmt numFmtId="208" formatCode="_ * #,##0.00_ ;_ * \-#,##0.00_ ;_ * &quot;-&quot;??_ ;_ @_ "/>
    <numFmt numFmtId="209" formatCode="_-* #,##0.00_$_-;\-* #,##0.00_$_-;_-* &quot;-&quot;??_$_-;_-@_-"/>
    <numFmt numFmtId="210" formatCode="#,##0.0_);\(#,##0.0\)"/>
    <numFmt numFmtId="211" formatCode="_(* #,##0.0000_);_(* \(#,##0.0000\);_(* &quot;-&quot;??_);_(@_)"/>
    <numFmt numFmtId="212" formatCode="0.0%;[Red]\(0.0%\)"/>
    <numFmt numFmtId="213" formatCode="_ * #,##0.00_)&quot;£&quot;_ ;_ * \(#,##0.00\)&quot;£&quot;_ ;_ * &quot;-&quot;??_)&quot;£&quot;_ ;_ @_ "/>
    <numFmt numFmtId="214" formatCode="_-&quot;₫&quot;* #,##0.00_-;\-&quot;₫&quot;* #,##0.00_-;_-&quot;₫&quot;* &quot;-&quot;??_-;_-@_-"/>
    <numFmt numFmtId="215" formatCode="0.0%;\(0.0%\)"/>
    <numFmt numFmtId="216" formatCode="##,###.##"/>
    <numFmt numFmtId="217" formatCode="_-* #,##0.00&quot; F&quot;_-;\-* #,##0.00&quot; F&quot;_-;_-* \-??&quot; F&quot;_-;_-@_-"/>
    <numFmt numFmtId="218" formatCode="#0.##"/>
    <numFmt numFmtId="219" formatCode="0.000_)"/>
    <numFmt numFmtId="220" formatCode="_-* #,##0.00\ _V_N_D_-;\-* #,##0.00\ _V_N_D_-;_-* &quot;-&quot;??\ _V_N_D_-;_-@_-"/>
    <numFmt numFmtId="221" formatCode="#,##0.00;[Red]#,##0.00"/>
    <numFmt numFmtId="222" formatCode="_-* #,##0\ _F_-;\-* #,##0\ _F_-;_-* &quot;-&quot;\ _F_-;_-@_-"/>
    <numFmt numFmtId="223" formatCode="_-* #,##0.00\ _?_-;\-* #,##0.00\ _?_-;_-* &quot;-&quot;&quot;?&quot;&quot;?&quot;\ _?_-;_-@_-"/>
    <numFmt numFmtId="224" formatCode="_ &quot;R &quot;* #,##0_ ;_ &quot;R &quot;* \-#,##0_ ;_ &quot;R &quot;* \-_ ;_ @_ "/>
    <numFmt numFmtId="225" formatCode="##,##0%"/>
    <numFmt numFmtId="226" formatCode="#,###%"/>
    <numFmt numFmtId="227" formatCode="##.##"/>
    <numFmt numFmtId="228" formatCode="###,###"/>
    <numFmt numFmtId="229" formatCode="###.###"/>
    <numFmt numFmtId="230" formatCode="##,###.####"/>
    <numFmt numFmtId="231" formatCode="\$#,##0_);&quot;($&quot;#,##0\)"/>
    <numFmt numFmtId="232" formatCode="\$#,##0.00_);&quot;($&quot;#,##0.00\)"/>
    <numFmt numFmtId="233" formatCode="\$#,##0\ ;\(\$#,##0\)"/>
    <numFmt numFmtId="234" formatCode="#,##0.00\ &quot;F&quot;;[Red]\-#,##0.00\ &quot;F&quot;"/>
    <numFmt numFmtId="235" formatCode="##,##0.##"/>
    <numFmt numFmtId="236" formatCode="0.000"/>
    <numFmt numFmtId="237" formatCode="\U\S\$#,##0.00;\(\U\S\$#,##0.00\)"/>
    <numFmt numFmtId="238" formatCode="_(\§\g\ #,##0_);_(\§\g\ \(#,##0\);_(\§\g\ &quot;-&quot;??_);_(@_)"/>
    <numFmt numFmtId="239" formatCode="_(\§\g\ #,##0_);_(\§\g\ \(#,##0\);_(\§\g\ &quot;-&quot;_);_(@_)"/>
    <numFmt numFmtId="240" formatCode="_-* #,##0\ &quot;F&quot;_-;\-* #,##0\ &quot;F&quot;_-;_-* &quot;-&quot;\ &quot;F&quot;_-;_-@_-"/>
    <numFmt numFmtId="241" formatCode="\§\g#,##0_);\(\§\g#,##0\)"/>
    <numFmt numFmtId="242" formatCode="_-* #,##0\ _?_-;\-* #,##0\ _?_-;_-* &quot;- &quot;_?_-;_-@_-"/>
    <numFmt numFmtId="243" formatCode="_-* #,##0.00\ _?_-;\-* #,##0.00\ _?_-;_-* \-??\ _?_-;_-@_-"/>
    <numFmt numFmtId="244" formatCode="_-&quot;VND&quot;* #,##0_-;&quot;-VND&quot;* #,##0_-;_-&quot;VND&quot;* \-_-;_-@_-"/>
    <numFmt numFmtId="245" formatCode="_(&quot;Rp&quot;* #,##0.00_);_(&quot;Rp&quot;* \(#,##0.00\);_(&quot;Rp&quot;* \-??_);_(@_)"/>
    <numFmt numFmtId="246" formatCode="_-&quot;VND&quot;* #,##0_-;\-&quot;VND&quot;* #,##0_-;_-&quot;VND&quot;* &quot;-&quot;_-;_-@_-"/>
    <numFmt numFmtId="247" formatCode="#,##0.00&quot; FB&quot;;[Red]\-#,##0.00&quot; FB&quot;"/>
    <numFmt numFmtId="248" formatCode="#,##0.00\ &quot;FB&quot;;[Red]\-#,##0.00\ &quot;FB&quot;"/>
    <numFmt numFmtId="249" formatCode="_-* #,##0\ _k_r_-;\-* #,##0\ _k_r_-;_-* &quot;- &quot;_k_r_-;_-@_-"/>
    <numFmt numFmtId="250" formatCode="#,##0&quot; $&quot;;\-#,##0&quot; $&quot;"/>
    <numFmt numFmtId="251" formatCode="#,##0&quot; Rp&quot;;\-#,##0&quot; Rp&quot;"/>
    <numFmt numFmtId="252" formatCode="#,##0&quot; kr&quot;;\-#,##0&quot; kr&quot;"/>
    <numFmt numFmtId="253" formatCode="_-* #,##0.00_-;\-* #,##0.00_-;_-* \-??_-;_-@_-"/>
    <numFmt numFmtId="254" formatCode="\$#,##0;&quot;-$&quot;#,##0"/>
    <numFmt numFmtId="255" formatCode="&quot;Rp&quot;#,##0;&quot;-Rp&quot;#,##0"/>
    <numFmt numFmtId="256" formatCode="&quot;kr&quot;#,##0;&quot;-kr&quot;#,##0"/>
    <numFmt numFmtId="257" formatCode="#,##0\ &quot;$&quot;;\-#,##0\ &quot;$&quot;"/>
    <numFmt numFmtId="258" formatCode="_-* #,##0\ _F_B_-;\-* #,##0\ _F_B_-;_-* &quot;- &quot;_F_B_-;_-@_-"/>
    <numFmt numFmtId="259" formatCode="_-* #,##0\ _F_B_-;\-* #,##0\ _F_B_-;_-* &quot;-&quot;\ _F_B_-;_-@_-"/>
    <numFmt numFmtId="260" formatCode="_-* #,##0.00\ _k_r_-;\-* #,##0.00\ _k_r_-;_-* \-??\ _k_r_-;_-@_-"/>
    <numFmt numFmtId="261" formatCode="_-[$€]* #,##0.00_-;\-[$€]* #,##0.00_-;_-[$€]* &quot;-&quot;??_-;_-@_-"/>
    <numFmt numFmtId="262" formatCode="#,##0_);\-#,##0_)"/>
    <numFmt numFmtId="263" formatCode="&quot;Dong&quot;#,##0.00_);[Red]\(&quot;Dong&quot;#,##0.00\)"/>
    <numFmt numFmtId="264" formatCode="&quot;Dong&quot;#,##0.00_);[Red]&quot;(Dong&quot;#,##0.00\)"/>
    <numFmt numFmtId="265" formatCode="#,###;\-#,###;&quot;&quot;;_(@_)"/>
    <numFmt numFmtId="266" formatCode="0."/>
    <numFmt numFmtId="267" formatCode="#."/>
    <numFmt numFmtId="268" formatCode="_-&quot;IR£&quot;* #,##0.00_-;&quot;-IR£&quot;* #,##0.00_-;_-&quot;IR£&quot;* \-??_-;_-@_-"/>
    <numFmt numFmtId="269" formatCode="\£#,##0;[Red]&quot;-£&quot;#,##0"/>
    <numFmt numFmtId="270" formatCode="0.0000"/>
    <numFmt numFmtId="271" formatCode="_-\$* #,##0_-;&quot;-$&quot;* #,##0_-;_-\$* \-_-;_-@_-"/>
    <numFmt numFmtId="272" formatCode="_-\$* #,##0.00_-;&quot;-$&quot;* #,##0.00_-;_-\$* \-??_-;_-@_-"/>
    <numFmt numFmtId="273" formatCode="\\#,##0;[Red]&quot;-\&quot;#,##0"/>
    <numFmt numFmtId="274" formatCode="\\#,##0.00;&quot;-\&quot;#,##0.00"/>
    <numFmt numFmtId="275" formatCode="_ * #,##0_)_£_ ;_ * \(#,##0\)_£_ ;_ * &quot;-&quot;_)_£_ ;_ @_ "/>
    <numFmt numFmtId="276" formatCode="#,##0.00_);\-#,##0.00_)"/>
    <numFmt numFmtId="277" formatCode="#,##0.000_);\(#,##0.000\)"/>
    <numFmt numFmtId="278" formatCode="#"/>
    <numFmt numFmtId="279" formatCode="&quot;¡Ì&quot;#,##0;[Red]&quot;-¡Ì&quot;#,##0"/>
    <numFmt numFmtId="280" formatCode="_-* #,##0\ &quot;$&quot;_-;\-* #,##0\ &quot;$&quot;_-;_-* &quot;-&quot;\ &quot;$&quot;_-;_-@_-"/>
    <numFmt numFmtId="281" formatCode="\$#,##0;[Red]&quot;-$&quot;#,##0"/>
    <numFmt numFmtId="282" formatCode="&quot;Rp&quot;#,##0;[Red]&quot;-Rp&quot;#,##0"/>
    <numFmt numFmtId="283" formatCode="&quot;kr&quot;#,##0;[Red]&quot;-kr&quot;#,##0"/>
    <numFmt numFmtId="284" formatCode="&quot;$&quot;#,##0;[Red]\-&quot;$&quot;#,##0"/>
    <numFmt numFmtId="285" formatCode="_-\£* #,##0_-;&quot;-£&quot;* #,##0_-;_-\£* \-_-;_-@_-"/>
    <numFmt numFmtId="286" formatCode="&quot;\&quot;#,##0;[Red]\-&quot;\&quot;#,##0"/>
    <numFmt numFmtId="287" formatCode="0.00000000000E+00;\?"/>
    <numFmt numFmtId="288" formatCode="&quot;.&quot;#,##0.00_);[Red]\(&quot;.&quot;#,##0.00\)"/>
    <numFmt numFmtId="289" formatCode="#,##0.00\ \ "/>
    <numFmt numFmtId="290" formatCode="0.00000"/>
    <numFmt numFmtId="291" formatCode="_-* #,##0.0\ _F_-;\-* #,##0.0\ _F_-;_-* &quot;-&quot;??\ _F_-;_-@_-"/>
    <numFmt numFmtId="292" formatCode="###,0&quot;.&quot;00\ &quot;F&quot;;[Red]\-###,0&quot;.&quot;00\ &quot;F&quot;"/>
    <numFmt numFmtId="293" formatCode="_(* #.##0.00_);_(* \(#.##0.00\);_(* &quot;-&quot;??_);_(@_)"/>
    <numFmt numFmtId="294" formatCode="&quot;\&quot;#,##0;&quot;\&quot;\-#,##0"/>
    <numFmt numFmtId="295" formatCode="_-* ###,0&quot;.&quot;00\ _F_B_-;\-* ###,0&quot;.&quot;00\ _F_B_-;_-* &quot;-&quot;??\ _F_B_-;_-@_-"/>
    <numFmt numFmtId="296" formatCode="#,##0\ &quot;F&quot;;\-#,##0\ &quot;F&quot;"/>
    <numFmt numFmtId="297" formatCode="#,##0\ &quot;F&quot;;[Red]\-#,##0\ &quot;F&quot;"/>
    <numFmt numFmtId="298" formatCode="_-* #,##0\ _?_-;\-* #,##0\ _?_-;_-* &quot;-&quot;&quot;?&quot;&quot;?&quot;\ _?_-;_-@_-"/>
    <numFmt numFmtId="299" formatCode="#,##0.00\ &quot;F&quot;;\-#,##0.00\ &quot;F&quot;"/>
    <numFmt numFmtId="300" formatCode="&quot;$&quot;#,##0;\-&quot;$&quot;#,##0"/>
    <numFmt numFmtId="301" formatCode="#,##0\ &quot;þ&quot;;[Red]\-#,##0\ &quot;þ&quot;"/>
    <numFmt numFmtId="302" formatCode="0000"/>
    <numFmt numFmtId="303" formatCode="00"/>
    <numFmt numFmtId="304" formatCode="000"/>
    <numFmt numFmtId="305" formatCode="_(&quot;Rp&quot;* #,##0.00_);_(&quot;Rp&quot;* \(#,##0.00\);_(&quot;Rp&quot;* &quot;-&quot;??_);_(@_)"/>
    <numFmt numFmtId="306" formatCode="&quot;¡Ì&quot;#,##0;[Red]\-&quot;¡Ì&quot;#,##0"/>
    <numFmt numFmtId="307" formatCode="#,##0.00\ \ \ \ "/>
    <numFmt numFmtId="308" formatCode="_ * #.##._ ;_ * \-#.##._ ;_ * &quot;-&quot;??_ ;_ @_ⴆ"/>
    <numFmt numFmtId="309" formatCode="_-* #,##0.00\ _F_-;\-* #,##0.00\ _F_-;_-* &quot;-&quot;??\ _F_-;_-@_-"/>
    <numFmt numFmtId="310" formatCode="_(&quot;$&quot;\ * #,##0_);_(&quot;$&quot;\ * \(#,##0\);_(&quot;$&quot;\ * &quot;-&quot;_);_(@_)"/>
    <numFmt numFmtId="311" formatCode="_-* #,##0\ _F_-;\-* #,##0\ _F_-;_-* &quot;-&quot;??\ _F_-;_-@_-"/>
    <numFmt numFmtId="312" formatCode="#,##0.00&quot;  &quot;"/>
    <numFmt numFmtId="313" formatCode="_-\£* #,##0.00_-;&quot;-£&quot;* #,##0.00_-;_-\£* \-??_-;_-@_-"/>
    <numFmt numFmtId="314" formatCode="#,##0.00&quot; F&quot;;[Red]\-#,##0.00&quot; F&quot;"/>
    <numFmt numFmtId="315" formatCode="_-* #,##0.0\ _F_-;\-* #,##0.0\ _F_-;_-* \-??\ _F_-;_-@_-"/>
    <numFmt numFmtId="316" formatCode="\\#,##0;&quot;\-&quot;#,##0"/>
    <numFmt numFmtId="317" formatCode="_-* ###,0\.00\ _F_B_-;\-* ###,0\.00\ _F_B_-;_-* \-??\ _F_B_-;_-@_-"/>
    <numFmt numFmtId="318" formatCode="#,##0\ &quot;kr&quot;;\-#,##0\ &quot;kr&quot;"/>
    <numFmt numFmtId="319" formatCode="_-* #,##0\ _k_r_-;\-* #,##0\ _k_r_-;_-* &quot;-&quot;\ _k_r_-;_-@_-"/>
    <numFmt numFmtId="320" formatCode="_-* #,##0.00\ _k_r_-;\-* #,##0.00\ _k_r_-;_-* &quot;-&quot;??\ _k_r_-;_-@_-"/>
    <numFmt numFmtId="321" formatCode="&quot;kr&quot;#,##0;[Red]\-&quot;kr&quot;#,##0"/>
    <numFmt numFmtId="322" formatCode="&quot;kr&quot;#,##0;\-&quot;kr&quot;#,##0"/>
    <numFmt numFmtId="323" formatCode="_-&quot;$&quot;* #,##0.00_-;\-&quot;$&quot;* #,##0.00_-;_-&quot;$&quot;* &quot;-&quot;??_-;_-@_-"/>
    <numFmt numFmtId="324" formatCode="_-* #,##0_-;\-* #,##0_-;_-* &quot;-&quot;??_-;_-@_-"/>
    <numFmt numFmtId="325" formatCode="_(* #,##0.000_);_(* \(#,##0.000\);_(* &quot;-&quot;??_);_(@_)"/>
    <numFmt numFmtId="326" formatCode="_(* #,##0.0_);_(* \(#,##0.0\);_(* &quot;-&quot;??_);_(@_)"/>
    <numFmt numFmtId="327" formatCode="_-* #,##0\ _₫_-;\-* #,##0\ _₫_-;_-* &quot;-&quot;??\ _₫_-;_-@_-"/>
    <numFmt numFmtId="328" formatCode="_(* #,##0.000000_);_(* \(#,##0.000000\);_(* &quot;-&quot;??_);_(@_)"/>
    <numFmt numFmtId="329" formatCode="#,##0.0"/>
    <numFmt numFmtId="330" formatCode="_(* #,##0_);_(* \(#,##0\);_(* &quot;-??&quot;_);_(@_)"/>
    <numFmt numFmtId="331" formatCode="0.0"/>
    <numFmt numFmtId="332" formatCode="#,##0.00000"/>
    <numFmt numFmtId="333" formatCode="&quot;.&quot;###&quot;,&quot;0&quot;.&quot;00_);\(&quot;.&quot;###&quot;,&quot;0&quot;.&quot;00\)"/>
    <numFmt numFmtId="334" formatCode="_ * #,##0_)\ &quot;₫&quot;_ ;_ * \(#,##0\)\ &quot;₫&quot;_ ;_ * &quot;-&quot;_)\ &quot;₫&quot;_ ;_ @_ "/>
    <numFmt numFmtId="335" formatCode="_-* #,##0\ &quot;€&quot;_-;\-* #,##0\ &quot;€&quot;_-;_-* &quot;-&quot;\ &quot;€&quot;_-;_-@_-"/>
    <numFmt numFmtId="336" formatCode="_ * #,##0_)&quot;₫&quot;_ ;_ * \(#,##0\)&quot;₫&quot;_ ;_ * &quot;-&quot;_)&quot;₫&quot;_ ;_ @_ "/>
    <numFmt numFmtId="337" formatCode="_-&quot;€&quot;* #,##0_-;\-&quot;€&quot;* #,##0_-;_-&quot;€&quot;* &quot;-&quot;_-;_-@_-"/>
    <numFmt numFmtId="338" formatCode="_-&quot;ñ&quot;* #,##0_-;\-&quot;ñ&quot;* #,##0_-;_-&quot;ñ&quot;* &quot;-&quot;_-;_-@_-"/>
    <numFmt numFmtId="339" formatCode="_-* #,##0.00_-;\-* #,##0.00_-;_-* &quot;-??&quot;_-;_-@_-"/>
    <numFmt numFmtId="340" formatCode="_(* #,##0.00_);_(* \(#,##0.00\);_(* &quot;-??&quot;_);_(@_)"/>
    <numFmt numFmtId="341" formatCode="_-* #,##0.00\ _₫_-;\-* #,##0.00\ _₫_-;_-* &quot;-?? &quot;_₫_-;_-@_-"/>
    <numFmt numFmtId="342" formatCode="_ * #,##0.00_)\ _$_ ;_ * \(#,##0.00\)\ _$_ ;_ * &quot;-&quot;??_)\ _$_ ;_ @_ "/>
    <numFmt numFmtId="343" formatCode="_ * #,##0.00_)_$_ ;_ * \(#,##0.00\)_$_ ;_ * &quot;-&quot;??_)_$_ ;_ @_ "/>
    <numFmt numFmtId="344" formatCode="_-* #,##0.00\ _F_-;\-* #,##0.00\ _F_-;_-* &quot;-?? &quot;_F_-;_-@_-"/>
    <numFmt numFmtId="345" formatCode="_-* #,##0.00\ _ñ_-;\-* #,##0.00\ _ñ_-;_-* &quot;-&quot;??\ _ñ_-;_-@_-"/>
    <numFmt numFmtId="346" formatCode="_-* #,##0.00\ _ñ_-;_-* #,##0.00\ _ñ\-;_-* &quot;-&quot;??\ _ñ_-;_-@_-"/>
    <numFmt numFmtId="347" formatCode="_(&quot;₫&quot;\ * #,##0_);_(&quot;₫&quot;\ * \(#,##0\);_(&quot;₫&quot;\ * &quot;-&quot;_);_(@_)"/>
    <numFmt numFmtId="348" formatCode="_-* #,##0\ &quot;ñ&quot;_-;\-* #,##0\ &quot;ñ&quot;_-;_-* &quot;-&quot;\ &quot;ñ&quot;_-;_-@_-"/>
    <numFmt numFmtId="349" formatCode="_ * #,##0_)\ _$_ ;_ * \(#,##0\)\ _$_ ;_ * &quot;-&quot;_)\ _$_ ;_ @_ "/>
    <numFmt numFmtId="350" formatCode="_ * #,##0_)_$_ ;_ * \(#,##0\)_$_ ;_ * &quot;-&quot;_)_$_ ;_ @_ "/>
    <numFmt numFmtId="351" formatCode="_-* #,##0\ _ñ_-;\-* #,##0\ _ñ_-;_-* &quot;-&quot;\ _ñ_-;_-@_-"/>
    <numFmt numFmtId="352" formatCode="_-* #,##0\ _ñ_-;_-* #,##0\ _ñ\-;_-* &quot;-&quot;\ _ñ_-;_-@_-"/>
    <numFmt numFmtId="353" formatCode=";;"/>
    <numFmt numFmtId="354" formatCode="&quot;$&quot;#,##0.00"/>
    <numFmt numFmtId="355" formatCode="_(* #,##0.0_);_(* \(#,##0.0\);_(* &quot;-&quot;_);_(@_)"/>
    <numFmt numFmtId="356" formatCode="#,##0.000"/>
    <numFmt numFmtId="357" formatCode="#,##0_ ;\-#,##0\ "/>
  </numFmts>
  <fonts count="320">
    <font>
      <sz val="12"/>
      <name val="Times New Roman"/>
      <family val="1"/>
    </font>
    <font>
      <sz val="12"/>
      <color theme="1"/>
      <name val="Times New Roman"/>
      <family val="2"/>
    </font>
    <font>
      <sz val="12"/>
      <name val="Times New Roman"/>
      <family val="1"/>
    </font>
    <font>
      <sz val="10"/>
      <name val="Arial"/>
      <family val="2"/>
    </font>
    <font>
      <b/>
      <sz val="14"/>
      <name val="Times New Roman"/>
      <family val="1"/>
    </font>
    <font>
      <i/>
      <sz val="12"/>
      <name val="Times New Roman"/>
      <family val="1"/>
    </font>
    <font>
      <b/>
      <sz val="12"/>
      <name val="Times New Roman"/>
      <family val="1"/>
    </font>
    <font>
      <b/>
      <sz val="11"/>
      <name val="Times New Roman"/>
      <family val="1"/>
    </font>
    <font>
      <b/>
      <i/>
      <sz val="12"/>
      <name val="Times New Roman"/>
      <family val="1"/>
    </font>
    <font>
      <sz val="10"/>
      <name val="Times New Roman"/>
      <family val="1"/>
    </font>
    <font>
      <sz val="12"/>
      <color indexed="8"/>
      <name val="Times New Roman"/>
      <family val="1"/>
    </font>
    <font>
      <b/>
      <i/>
      <sz val="12"/>
      <name val=".VnTime"/>
      <family val="2"/>
    </font>
    <font>
      <sz val="12"/>
      <name val="VNI-Times"/>
    </font>
    <font>
      <sz val="12"/>
      <name val=".VnTime"/>
      <family val="2"/>
    </font>
    <font>
      <sz val="10"/>
      <color indexed="8"/>
      <name val="MS Sans Serif"/>
      <family val="2"/>
      <charset val="1"/>
    </font>
    <font>
      <sz val="12"/>
      <name val="돋움체"/>
      <family val="3"/>
      <charset val="129"/>
    </font>
    <font>
      <b/>
      <sz val="10"/>
      <name val="SVNtimes new roman"/>
      <family val="2"/>
      <charset val="1"/>
    </font>
    <font>
      <sz val="12"/>
      <name val="VNtimes new roman"/>
      <family val="2"/>
    </font>
    <font>
      <sz val="10"/>
      <name val=".VnTime"/>
      <family val="2"/>
      <charset val="1"/>
    </font>
    <font>
      <sz val="10"/>
      <name val="?? ??"/>
      <family val="1"/>
      <charset val="136"/>
    </font>
    <font>
      <sz val="10"/>
      <name val="Arial"/>
      <family val="2"/>
      <charset val="1"/>
    </font>
    <font>
      <sz val="10"/>
      <name val="Mangal"/>
      <family val="2"/>
    </font>
    <font>
      <sz val="10"/>
      <name val="??"/>
      <family val="3"/>
      <charset val="129"/>
    </font>
    <font>
      <sz val="12"/>
      <name val="??"/>
      <family val="1"/>
    </font>
    <font>
      <sz val="12"/>
      <name val="????"/>
      <family val="1"/>
      <charset val="136"/>
    </font>
    <font>
      <sz val="12"/>
      <name val="Courier"/>
      <family val="3"/>
    </font>
    <font>
      <sz val="12"/>
      <name val="|??¢¥¢¬¨Ï"/>
      <family val="1"/>
      <charset val="129"/>
    </font>
    <font>
      <sz val="12"/>
      <name val="|??´¸ⓒ"/>
      <family val="1"/>
      <charset val="129"/>
    </font>
    <font>
      <sz val="12"/>
      <name val=".VnTime"/>
      <family val="2"/>
      <charset val="1"/>
    </font>
    <font>
      <sz val="10"/>
      <name val="MS Sans Serif"/>
      <family val="2"/>
    </font>
    <font>
      <sz val="10"/>
      <name val="MS Sans Serif"/>
      <family val="2"/>
      <charset val="1"/>
    </font>
    <font>
      <sz val="10"/>
      <name val=".VnTime"/>
      <family val="2"/>
    </font>
    <font>
      <sz val="10"/>
      <name val="VNI-Times"/>
    </font>
    <font>
      <sz val="10"/>
      <color indexed="8"/>
      <name val="Arial"/>
      <family val="2"/>
    </font>
    <font>
      <sz val="10"/>
      <name val="Helv"/>
      <family val="2"/>
    </font>
    <font>
      <sz val="13"/>
      <name val=".VnTime"/>
      <family val="2"/>
      <charset val="1"/>
    </font>
    <font>
      <sz val="10"/>
      <color indexed="8"/>
      <name val="Arial"/>
      <family val="2"/>
      <charset val="1"/>
    </font>
    <font>
      <sz val="11"/>
      <name val="–¾’©"/>
      <family val="1"/>
      <charset val="128"/>
    </font>
    <font>
      <sz val="14"/>
      <name val="VnTime"/>
      <family val="2"/>
    </font>
    <font>
      <sz val="14"/>
      <name val="VnTime"/>
      <family val="2"/>
      <charset val="1"/>
    </font>
    <font>
      <sz val="14"/>
      <name val="VnTime"/>
      <family val="2"/>
    </font>
    <font>
      <b/>
      <u/>
      <sz val="14"/>
      <color indexed="8"/>
      <name val=".VnBook-AntiquaH"/>
      <family val="2"/>
    </font>
    <font>
      <sz val="12"/>
      <name val="???"/>
    </font>
    <font>
      <b/>
      <u/>
      <sz val="14"/>
      <color indexed="8"/>
      <name val=".VnBook-AntiquaH"/>
      <family val="2"/>
      <charset val="1"/>
    </font>
    <font>
      <sz val="11"/>
      <name val=".VnTime"/>
      <family val="2"/>
      <charset val="1"/>
    </font>
    <font>
      <sz val="12"/>
      <name val="???"/>
      <family val="2"/>
    </font>
    <font>
      <sz val="10"/>
      <name val="VnTimes"/>
      <family val="2"/>
    </font>
    <font>
      <i/>
      <sz val="12"/>
      <color indexed="8"/>
      <name val=".VnBook-AntiquaH"/>
      <family val="2"/>
    </font>
    <font>
      <i/>
      <sz val="12"/>
      <color indexed="8"/>
      <name val=".VnBook-AntiquaH"/>
      <family val="2"/>
      <charset val="1"/>
    </font>
    <font>
      <b/>
      <sz val="12"/>
      <color indexed="8"/>
      <name val=".VnBook-Antiqua"/>
      <family val="2"/>
    </font>
    <font>
      <b/>
      <sz val="12"/>
      <color indexed="8"/>
      <name val=".VnBook-Antiqua"/>
      <family val="2"/>
      <charset val="1"/>
    </font>
    <font>
      <i/>
      <sz val="12"/>
      <color indexed="8"/>
      <name val=".VnBook-Antiqua"/>
      <family val="2"/>
    </font>
    <font>
      <i/>
      <sz val="12"/>
      <color indexed="8"/>
      <name val=".VnBook-Antiqua"/>
      <family val="2"/>
      <charset val="1"/>
    </font>
    <font>
      <sz val="14"/>
      <name val=".VnTimeH"/>
      <family val="2"/>
    </font>
    <font>
      <sz val="14"/>
      <name val=".VnTime"/>
      <family val="2"/>
      <charset val="1"/>
    </font>
    <font>
      <sz val="11"/>
      <name val="VNtimes new roman"/>
      <family val="2"/>
      <charset val="1"/>
    </font>
    <font>
      <sz val="11"/>
      <color indexed="8"/>
      <name val=".VnTime"/>
      <family val="2"/>
    </font>
    <font>
      <sz val="11"/>
      <color indexed="9"/>
      <name val=".VnTime"/>
      <family val="2"/>
    </font>
    <font>
      <sz val="8"/>
      <name val="Arial"/>
      <family val="2"/>
    </font>
    <font>
      <sz val="12"/>
      <name val="¹UAAA¼"/>
      <family val="3"/>
      <charset val="129"/>
    </font>
    <font>
      <sz val="8"/>
      <name val="Times New Roman"/>
      <family val="1"/>
    </font>
    <font>
      <b/>
      <sz val="12"/>
      <color indexed="63"/>
      <name val="VNI-Times"/>
    </font>
    <font>
      <sz val="12"/>
      <name val="¹ÙÅÁÃ¼"/>
      <charset val="129"/>
    </font>
    <font>
      <b/>
      <i/>
      <sz val="14"/>
      <name val="VNTime"/>
      <family val="2"/>
    </font>
    <font>
      <sz val="12"/>
      <name val="Tms Rmn"/>
    </font>
    <font>
      <sz val="12"/>
      <name val="System"/>
      <family val="1"/>
      <charset val="129"/>
    </font>
    <font>
      <sz val="11"/>
      <name val="µ¸¿ò"/>
      <charset val="129"/>
    </font>
    <font>
      <sz val="10"/>
      <name val="Helv"/>
    </font>
    <font>
      <b/>
      <sz val="10"/>
      <name val="Helv"/>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b/>
      <sz val="13"/>
      <name val="Times New Roman"/>
      <family val="1"/>
      <charset val="1"/>
    </font>
    <font>
      <sz val="11"/>
      <name val="Tms Rmn"/>
    </font>
    <font>
      <sz val="11"/>
      <name val="VNI-Times"/>
    </font>
    <font>
      <sz val="11"/>
      <color indexed="8"/>
      <name val="Calibri"/>
      <family val="2"/>
    </font>
    <font>
      <sz val="10"/>
      <name val="VNbook-Antiqua"/>
      <family val="2"/>
    </font>
    <font>
      <b/>
      <sz val="12"/>
      <name val="VNTime"/>
      <family val="2"/>
      <charset val="1"/>
    </font>
    <font>
      <sz val="10"/>
      <name val="MS Serif"/>
      <family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1"/>
      <name val="VNTimeH"/>
      <family val="2"/>
    </font>
    <font>
      <sz val="10"/>
      <name val="Arial CE"/>
      <charset val="238"/>
    </font>
    <font>
      <sz val="10"/>
      <name val="Arial CE"/>
      <family val="2"/>
      <charset val="238"/>
    </font>
    <font>
      <sz val="12"/>
      <name val="Times New Roman"/>
      <family val="1"/>
      <charset val="1"/>
    </font>
    <font>
      <b/>
      <sz val="11"/>
      <color indexed="8"/>
      <name val=".VnTime"/>
      <family val="2"/>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charset val="1"/>
    </font>
    <font>
      <b/>
      <sz val="11"/>
      <name val="Times New Roman"/>
      <family val="1"/>
      <charset val="1"/>
    </font>
    <font>
      <sz val="10"/>
      <name val=".VnArialH"/>
      <family val="2"/>
      <charset val="1"/>
    </font>
    <font>
      <sz val="10"/>
      <name val=".VnArialH"/>
      <family val="2"/>
    </font>
    <font>
      <b/>
      <sz val="12"/>
      <name val=".VnBook-AntiquaH"/>
      <family val="2"/>
    </font>
    <font>
      <sz val="13"/>
      <name val=".VnTime"/>
      <family val="2"/>
    </font>
    <font>
      <b/>
      <sz val="12"/>
      <color indexed="9"/>
      <name val="Tms Rmn"/>
    </font>
    <font>
      <b/>
      <sz val="12"/>
      <name val="Helv"/>
    </font>
    <font>
      <b/>
      <sz val="12"/>
      <name val="Arial"/>
      <family val="2"/>
    </font>
    <font>
      <b/>
      <sz val="12"/>
      <name val="Tahoma"/>
      <family val="2"/>
    </font>
    <font>
      <b/>
      <sz val="1"/>
      <color indexed="16"/>
      <name val="Courier"/>
      <family val="3"/>
    </font>
    <font>
      <b/>
      <sz val="1"/>
      <color indexed="8"/>
      <name val="Courier New"/>
      <family val="3"/>
      <charset val="1"/>
    </font>
    <font>
      <b/>
      <sz val="8"/>
      <name val="MS Sans Serif"/>
      <family val="2"/>
    </font>
    <font>
      <b/>
      <sz val="10"/>
      <name val=".VnTime"/>
      <family val="2"/>
    </font>
    <font>
      <b/>
      <sz val="14"/>
      <name val=".VnTimeH"/>
      <family val="2"/>
    </font>
    <font>
      <sz val="10"/>
      <name val="Times New Roman"/>
      <family val="1"/>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sz val="8"/>
      <name val="Times New Roman"/>
      <family val="1"/>
      <charset val="1"/>
    </font>
    <font>
      <sz val="12"/>
      <name val="Arial"/>
      <family val="2"/>
    </font>
    <font>
      <i/>
      <sz val="10"/>
      <name val=".VnTime"/>
      <family val="2"/>
    </font>
    <font>
      <b/>
      <sz val="10"/>
      <name val=".VnArial"/>
      <family val="2"/>
    </font>
    <font>
      <b/>
      <i/>
      <sz val="12"/>
      <name val=".VnAristote"/>
      <family val="2"/>
      <charset val="1"/>
    </font>
    <font>
      <b/>
      <sz val="11"/>
      <name val="Helv"/>
    </font>
    <font>
      <sz val="14"/>
      <name val=".VnTime"/>
      <family val="2"/>
    </font>
    <font>
      <sz val="7"/>
      <name val="Small Fonts"/>
      <family val="2"/>
    </font>
    <font>
      <b/>
      <sz val="12"/>
      <name val="VN-NTime"/>
      <family val="2"/>
    </font>
    <font>
      <sz val="12"/>
      <name val="바탕체"/>
      <family val="3"/>
      <charset val="129"/>
    </font>
    <font>
      <sz val="11"/>
      <color theme="1"/>
      <name val="Arial"/>
      <family val="2"/>
    </font>
    <font>
      <sz val="11"/>
      <color indexed="8"/>
      <name val="Calibri"/>
      <family val="2"/>
      <charset val="1"/>
    </font>
    <font>
      <sz val="9"/>
      <name val="Arial"/>
      <family val="2"/>
    </font>
    <font>
      <sz val="12"/>
      <color theme="1"/>
      <name val="Times New Roman"/>
      <family val="2"/>
      <charset val="163"/>
    </font>
    <font>
      <sz val="11"/>
      <color indexed="8"/>
      <name val="Helvetica Neue"/>
    </font>
    <font>
      <sz val="11"/>
      <name val="UVnTime"/>
    </font>
    <font>
      <sz val="14"/>
      <name val="System"/>
      <family val="2"/>
    </font>
    <font>
      <b/>
      <sz val="11"/>
      <name val="Arial"/>
      <family val="2"/>
    </font>
    <font>
      <sz val="12"/>
      <name val="Helv"/>
    </font>
    <font>
      <b/>
      <sz val="10"/>
      <name val="MS Sans Serif"/>
      <family val="2"/>
    </font>
    <font>
      <sz val="8"/>
      <name val="Wingdings"/>
      <charset val="2"/>
    </font>
    <font>
      <sz val="8"/>
      <name val="Helv"/>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b/>
      <sz val="18"/>
      <color indexed="62"/>
      <name val="Cambria"/>
      <family val="2"/>
    </font>
    <font>
      <u/>
      <sz val="10.199999999999999"/>
      <color indexed="12"/>
      <name val=".VnTime"/>
      <family val="2"/>
      <charset val="1"/>
    </font>
    <font>
      <b/>
      <sz val="12"/>
      <name val="宋体"/>
      <charset val="134"/>
    </font>
    <font>
      <sz val="8"/>
      <name val="MS Sans Serif"/>
      <family val="2"/>
    </font>
    <font>
      <b/>
      <sz val="10.5"/>
      <name val=".VnAvantH"/>
      <family val="2"/>
      <charset val="1"/>
    </font>
    <font>
      <sz val="10"/>
      <name val="VNbook-Antiqua"/>
      <family val="2"/>
    </font>
    <font>
      <sz val="11"/>
      <color indexed="32"/>
      <name val="VNI-Times"/>
    </font>
    <font>
      <b/>
      <sz val="10"/>
      <name val="Tahoma"/>
      <family val="2"/>
      <charset val="1"/>
    </font>
    <font>
      <b/>
      <sz val="8"/>
      <color indexed="8"/>
      <name val="Helv"/>
    </font>
    <font>
      <sz val="13"/>
      <name val=".VnArial"/>
      <family val="2"/>
      <charset val="1"/>
    </font>
    <font>
      <sz val="13"/>
      <name val=".VnArial"/>
      <family val="2"/>
    </font>
    <font>
      <sz val="10"/>
      <name val=".VnArial"/>
      <family val="2"/>
    </font>
    <font>
      <sz val="10"/>
      <name val="VNI-Times"/>
      <family val="2"/>
    </font>
    <font>
      <b/>
      <sz val="12"/>
      <name val="VNI-Cooper"/>
    </font>
    <font>
      <sz val="11"/>
      <name val="Times New Roman"/>
      <family val="1"/>
    </font>
    <font>
      <sz val="10"/>
      <name val=".VnArial Narrow"/>
      <family val="2"/>
    </font>
    <font>
      <sz val="12"/>
      <color rgb="FFFF0000"/>
      <name val="Times New Roman"/>
      <family val="1"/>
    </font>
    <font>
      <b/>
      <sz val="9"/>
      <color indexed="81"/>
      <name val="Tahoma"/>
      <family val="2"/>
    </font>
    <font>
      <sz val="9"/>
      <color indexed="81"/>
      <name val="Tahoma"/>
      <family val="2"/>
    </font>
    <font>
      <b/>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8"/>
      <name val="Arial"/>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2"/>
      <name val="VnTime"/>
      <family val="2"/>
    </font>
    <font>
      <sz val="12"/>
      <name val="VNTime"/>
      <family val="2"/>
    </font>
    <font>
      <b/>
      <sz val="13"/>
      <color indexed="8"/>
      <name val=".VnTimeH"/>
      <family val="2"/>
    </font>
    <font>
      <sz val="14"/>
      <name val=".Vn3DH"/>
      <family val="2"/>
    </font>
    <font>
      <b/>
      <sz val="18"/>
      <color indexed="56"/>
      <name val="Cambria"/>
      <family val="2"/>
    </font>
    <font>
      <sz val="8"/>
      <name val="VNI-Helve"/>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4"/>
      <name val=".VnArial"/>
      <family val="2"/>
    </font>
    <font>
      <sz val="10"/>
      <name val="Courier"/>
      <family val="3"/>
    </font>
    <font>
      <sz val="10"/>
      <color indexed="8"/>
      <name val="MS Sans Serif"/>
      <family val="2"/>
    </font>
    <font>
      <b/>
      <sz val="10"/>
      <name val="SVNtimes new roman"/>
      <family val="2"/>
    </font>
    <font>
      <sz val="12"/>
      <name val=".VnArial"/>
      <family val="2"/>
    </font>
    <font>
      <sz val="14"/>
      <name val="VnTime"/>
      <family val="2"/>
    </font>
    <font>
      <sz val="13"/>
      <name val="Tms Rmn"/>
      <family val="1"/>
    </font>
    <font>
      <sz val="11"/>
      <name val=".VnTime"/>
      <family val="2"/>
    </font>
    <font>
      <b/>
      <u/>
      <sz val="10"/>
      <name val="VNI-Times"/>
    </font>
    <font>
      <sz val="12"/>
      <color indexed="10"/>
      <name val=".VnArial Narrow"/>
      <family val="2"/>
    </font>
    <font>
      <sz val="11"/>
      <name val="VNtimes new roman"/>
      <family val="2"/>
    </font>
    <font>
      <b/>
      <sz val="8"/>
      <color indexed="12"/>
      <name val="Arial"/>
      <family val="2"/>
    </font>
    <font>
      <sz val="8"/>
      <color indexed="8"/>
      <name val="Arial"/>
      <family val="2"/>
    </font>
    <font>
      <sz val="8"/>
      <name val="SVNtimes new roman"/>
      <family val="2"/>
    </font>
    <font>
      <b/>
      <sz val="13"/>
      <name val="Tms Rmn"/>
      <family val="1"/>
    </font>
    <font>
      <b/>
      <sz val="12"/>
      <name val="VNTime"/>
      <family val="2"/>
    </font>
    <font>
      <sz val="11"/>
      <name val="VNcentury Gothic"/>
      <family val="2"/>
    </font>
    <font>
      <b/>
      <sz val="15"/>
      <name val="VNcentury Gothic"/>
      <family val="2"/>
    </font>
    <font>
      <sz val="12"/>
      <name val="SVNtimes new roman"/>
      <family val="2"/>
    </font>
    <font>
      <sz val="10"/>
      <name val="SVNtimes new roman"/>
      <family val="2"/>
    </font>
    <font>
      <sz val="12"/>
      <name val="Tms Rmn"/>
      <family val="1"/>
    </font>
    <font>
      <sz val="10"/>
      <name val="Tahoma"/>
      <family val="2"/>
    </font>
    <font>
      <u/>
      <sz val="10"/>
      <color indexed="12"/>
      <name val=".VnTime"/>
      <family val="2"/>
    </font>
    <font>
      <u/>
      <sz val="12"/>
      <color indexed="12"/>
      <name val=".VnTime"/>
      <family val="2"/>
    </font>
    <font>
      <u/>
      <sz val="12"/>
      <color indexed="12"/>
      <name val="Arial"/>
      <family val="2"/>
    </font>
    <font>
      <sz val="8"/>
      <name val="VNarial"/>
      <family val="2"/>
    </font>
    <font>
      <b/>
      <i/>
      <sz val="12"/>
      <name val=".VnAristote"/>
      <family val="2"/>
    </font>
    <font>
      <sz val="11"/>
      <name val="VNI-Aptima"/>
    </font>
    <font>
      <sz val="14"/>
      <name val=".VnArial Narrow"/>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0.5"/>
      <name val=".VnAvantH"/>
      <family val="2"/>
    </font>
    <font>
      <b/>
      <sz val="10"/>
      <name val="Tahoma"/>
      <family val="2"/>
    </font>
    <font>
      <b/>
      <sz val="10"/>
      <name val="VNI-Univer"/>
    </font>
    <font>
      <sz val="10"/>
      <name val=".VnBook-Antiqua"/>
      <family val="2"/>
    </font>
    <font>
      <b/>
      <sz val="12"/>
      <name val="VNI-Times"/>
    </font>
    <font>
      <sz val="11"/>
      <name val=".VnAvant"/>
      <family val="2"/>
    </font>
    <font>
      <b/>
      <u val="double"/>
      <sz val="12"/>
      <color indexed="12"/>
      <name val=".VnBahamasB"/>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vant"/>
      <family val="2"/>
    </font>
    <font>
      <sz val="10"/>
      <name val="Geneva"/>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VNI-Tekon"/>
    </font>
    <font>
      <sz val="10"/>
      <name val="Arial"/>
      <family val="2"/>
    </font>
    <font>
      <sz val="10"/>
      <color indexed="8"/>
      <name val="Arial"/>
      <family val="2"/>
    </font>
    <font>
      <sz val="12"/>
      <name val=".VnTime"/>
      <family val="2"/>
    </font>
    <font>
      <sz val="10"/>
      <name val=".VnTime"/>
      <family val="2"/>
    </font>
    <font>
      <sz val="8"/>
      <name val="Times New Roman"/>
      <family val="1"/>
    </font>
    <font>
      <sz val="10"/>
      <name val="MS Serif"/>
      <family val="1"/>
    </font>
    <font>
      <sz val="10"/>
      <color indexed="8"/>
      <name val="Arial"/>
      <family val="2"/>
    </font>
    <font>
      <sz val="10"/>
      <color indexed="16"/>
      <name val="MS Serif"/>
      <family val="1"/>
    </font>
    <font>
      <sz val="8"/>
      <name val="Arial"/>
      <family val="2"/>
    </font>
    <font>
      <b/>
      <sz val="1"/>
      <color indexed="16"/>
      <name val="Courier"/>
      <family val="3"/>
    </font>
    <font>
      <b/>
      <sz val="8"/>
      <name val="MS Sans Serif"/>
      <family val="2"/>
    </font>
    <font>
      <sz val="10"/>
      <name val="MS Sans Serif"/>
      <family val="2"/>
    </font>
    <font>
      <sz val="14"/>
      <name val=".VnTime"/>
      <family val="2"/>
    </font>
    <font>
      <sz val="10"/>
      <name val="Times New Roman"/>
      <family val="1"/>
    </font>
    <font>
      <sz val="7"/>
      <name val="Small Fonts"/>
      <family val="2"/>
    </font>
    <font>
      <sz val="13"/>
      <name val=".VnTime"/>
      <family val="2"/>
    </font>
    <font>
      <b/>
      <sz val="11"/>
      <name val="Arial"/>
      <family val="2"/>
    </font>
    <font>
      <b/>
      <sz val="10"/>
      <name val="MS Sans Serif"/>
      <family val="2"/>
    </font>
    <font>
      <sz val="8"/>
      <name val="Wingdings"/>
      <charset val="2"/>
    </font>
    <font>
      <sz val="8"/>
      <name val="MS Sans Serif"/>
      <family val="2"/>
    </font>
    <font>
      <b/>
      <sz val="12"/>
      <name val="VNI-Cooper"/>
    </font>
    <font>
      <b/>
      <sz val="12"/>
      <name val=".VnTime"/>
      <family val="2"/>
    </font>
    <font>
      <b/>
      <sz val="10"/>
      <name val=".VnTime"/>
      <family val="2"/>
    </font>
    <font>
      <sz val="9"/>
      <name val=".VnTime"/>
      <family val="2"/>
    </font>
    <font>
      <b/>
      <i/>
      <sz val="12"/>
      <name val=".VnAristote"/>
      <family val="2"/>
    </font>
    <font>
      <sz val="10"/>
      <name val=".VnArial"/>
      <family val="2"/>
    </font>
    <font>
      <sz val="11"/>
      <color indexed="8"/>
      <name val="Arial"/>
      <family val="2"/>
    </font>
    <font>
      <b/>
      <i/>
      <sz val="14"/>
      <name val="Times New Roman"/>
      <family val="1"/>
    </font>
    <font>
      <i/>
      <sz val="14"/>
      <name val="Times New Roman"/>
      <family val="1"/>
    </font>
    <font>
      <sz val="12"/>
      <color rgb="FF0000FF"/>
      <name val="Times New Roman"/>
      <family val="1"/>
    </font>
    <font>
      <b/>
      <i/>
      <sz val="12"/>
      <color rgb="FF0000FF"/>
      <name val="Times New Roman"/>
      <family val="1"/>
    </font>
    <font>
      <i/>
      <sz val="12"/>
      <color rgb="FF0000FF"/>
      <name val="Times New Roman"/>
      <family val="1"/>
    </font>
    <font>
      <i/>
      <sz val="12"/>
      <color indexed="8"/>
      <name val="Times New Roman"/>
      <family val="1"/>
    </font>
    <font>
      <b/>
      <sz val="9"/>
      <name val="Times New Roman"/>
      <family val="1"/>
    </font>
    <font>
      <sz val="9"/>
      <name val="Times New Roman"/>
      <family val="1"/>
    </font>
    <font>
      <i/>
      <sz val="11"/>
      <name val="Times New Roman"/>
      <family val="1"/>
    </font>
    <font>
      <sz val="11"/>
      <color theme="1"/>
      <name val="Calibri"/>
      <family val="2"/>
      <scheme val="minor"/>
    </font>
    <font>
      <i/>
      <sz val="14"/>
      <color rgb="FF0000FF"/>
      <name val="Times New Roman"/>
      <family val="1"/>
    </font>
    <font>
      <i/>
      <sz val="12"/>
      <color rgb="FFFF0000"/>
      <name val="Times New Roman"/>
      <family val="1"/>
    </font>
    <font>
      <sz val="11"/>
      <color rgb="FFFF0000"/>
      <name val="Times New Roman"/>
      <family val="1"/>
    </font>
    <font>
      <sz val="14"/>
      <name val="Times New Roman"/>
      <family val="1"/>
    </font>
    <font>
      <sz val="12"/>
      <color rgb="FF660066"/>
      <name val="Times New Roman"/>
      <family val="1"/>
    </font>
    <font>
      <i/>
      <sz val="14"/>
      <color rgb="FFFF0000"/>
      <name val="Times New Roman"/>
      <family val="1"/>
    </font>
    <font>
      <sz val="12"/>
      <color indexed="9"/>
      <name val="Times New Roman"/>
      <family val="1"/>
    </font>
    <font>
      <sz val="11"/>
      <color theme="1"/>
      <name val="Calibri"/>
      <family val="2"/>
      <charset val="163"/>
      <scheme val="minor"/>
    </font>
    <font>
      <sz val="12"/>
      <color indexed="8"/>
      <name val="Calibri"/>
      <family val="2"/>
    </font>
    <font>
      <sz val="10"/>
      <color indexed="8"/>
      <name val="Arial"/>
      <family val="2"/>
      <charset val="163"/>
    </font>
    <font>
      <sz val="14"/>
      <name val="VnTime"/>
    </font>
    <font>
      <sz val="11"/>
      <color indexed="8"/>
      <name val="Arial"/>
      <family val="2"/>
      <charset val="163"/>
    </font>
    <font>
      <sz val="11"/>
      <color indexed="9"/>
      <name val="Arial"/>
      <family val="2"/>
      <charset val="163"/>
    </font>
    <font>
      <sz val="12"/>
      <color indexed="20"/>
      <name val="Times New Roman"/>
      <family val="1"/>
    </font>
    <font>
      <sz val="11"/>
      <color indexed="20"/>
      <name val="Arial"/>
      <family val="2"/>
      <charset val="163"/>
    </font>
    <font>
      <sz val="10"/>
      <name val="±¼¸²A¼"/>
      <family val="3"/>
      <charset val="129"/>
    </font>
    <font>
      <sz val="12"/>
      <name val="¹ÙÅÁÃ¼"/>
      <family val="1"/>
      <charset val="129"/>
    </font>
    <font>
      <b/>
      <sz val="12"/>
      <color indexed="52"/>
      <name val="Times New Roman"/>
      <family val="1"/>
    </font>
    <font>
      <b/>
      <sz val="11"/>
      <color indexed="52"/>
      <name val="Arial"/>
      <family val="2"/>
      <charset val="163"/>
    </font>
    <font>
      <b/>
      <sz val="10"/>
      <name val="Helv"/>
      <family val="2"/>
    </font>
    <font>
      <b/>
      <sz val="12"/>
      <color indexed="9"/>
      <name val="Times New Roman"/>
      <family val="1"/>
    </font>
    <font>
      <b/>
      <sz val="11"/>
      <color indexed="9"/>
      <name val="Arial"/>
      <family val="2"/>
      <charset val="163"/>
    </font>
    <font>
      <sz val="11"/>
      <name val="Tms Rmn"/>
      <family val="1"/>
    </font>
    <font>
      <sz val="13"/>
      <color theme="1"/>
      <name val="Times New Roman"/>
      <family val="2"/>
    </font>
    <font>
      <sz val="12"/>
      <color indexed="8"/>
      <name val="Times New Roman"/>
      <family val="2"/>
    </font>
    <font>
      <sz val="10"/>
      <color rgb="FF660066"/>
      <name val="Times New Roman"/>
      <family val="1"/>
    </font>
    <font>
      <i/>
      <sz val="10"/>
      <color rgb="FF0000FF"/>
      <name val="Times New Roman"/>
      <family val="1"/>
    </font>
    <font>
      <sz val="10"/>
      <color rgb="FF0000FF"/>
      <name val="Times New Roman"/>
      <family val="1"/>
    </font>
    <font>
      <i/>
      <sz val="10"/>
      <color rgb="FFFF0000"/>
      <name val="Times New Roman"/>
      <family val="1"/>
    </font>
    <font>
      <b/>
      <sz val="10"/>
      <name val="Times New Roman"/>
      <family val="1"/>
    </font>
    <font>
      <b/>
      <i/>
      <sz val="11"/>
      <name val="Times New Roman"/>
      <family val="1"/>
    </font>
    <font>
      <b/>
      <sz val="12"/>
      <color rgb="FFFF0000"/>
      <name val="Times New Roman"/>
      <family val="1"/>
    </font>
    <font>
      <sz val="10"/>
      <color indexed="10"/>
      <name val="Times New Roman"/>
      <family val="1"/>
    </font>
  </fonts>
  <fills count="8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22"/>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27"/>
        <bgColor indexed="41"/>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40"/>
        <bgColor indexed="49"/>
      </patternFill>
    </fill>
    <fill>
      <patternFill patternType="solid">
        <fgColor indexed="13"/>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15"/>
      </patternFill>
    </fill>
    <fill>
      <patternFill patternType="solid">
        <fgColor indexed="9"/>
        <bgColor indexed="10"/>
      </patternFill>
    </fill>
    <fill>
      <patternFill patternType="solid">
        <fgColor rgb="FF99FFCC"/>
        <bgColor indexed="64"/>
      </patternFill>
    </fill>
    <fill>
      <patternFill patternType="solid">
        <fgColor theme="7" tint="0.59999389629810485"/>
        <bgColor indexed="64"/>
      </patternFill>
    </fill>
  </fills>
  <borders count="8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style="thin">
        <color indexed="64"/>
      </left>
      <right style="thin">
        <color indexed="64"/>
      </right>
      <top style="thin">
        <color indexed="64"/>
      </top>
      <bottom style="thin">
        <color indexed="64"/>
      </bottom>
      <diagonal/>
    </border>
    <border>
      <left/>
      <right/>
      <top style="double">
        <color indexed="8"/>
      </top>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medium">
        <color indexed="8"/>
      </left>
      <right style="medium">
        <color indexed="8"/>
      </right>
      <top style="medium">
        <color indexed="8"/>
      </top>
      <bottom style="medium">
        <color indexed="8"/>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1"/>
      </left>
      <right style="thin">
        <color indexed="48"/>
      </right>
      <top style="medium">
        <color indexed="41"/>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hair">
        <color indexed="13"/>
      </left>
      <right style="hair">
        <color indexed="13"/>
      </right>
      <top style="hair">
        <color indexed="13"/>
      </top>
      <bottom style="hair">
        <color indexed="13"/>
      </bottom>
      <diagonal/>
    </border>
    <border>
      <left style="thin">
        <color indexed="64"/>
      </left>
      <right/>
      <top style="thin">
        <color indexed="64"/>
      </top>
      <bottom/>
      <diagonal/>
    </border>
    <border>
      <left style="thin">
        <color auto="1"/>
      </left>
      <right style="thin">
        <color auto="1"/>
      </right>
      <top style="hair">
        <color auto="1"/>
      </top>
      <bottom style="thin">
        <color auto="1"/>
      </bottom>
      <diagonal/>
    </border>
    <border>
      <left/>
      <right style="thin">
        <color indexed="64"/>
      </right>
      <top style="thin">
        <color indexed="64"/>
      </top>
      <bottom/>
      <diagonal/>
    </border>
    <border>
      <left style="thin">
        <color auto="1"/>
      </left>
      <right style="thin">
        <color auto="1"/>
      </right>
      <top style="hair">
        <color auto="1"/>
      </top>
      <bottom style="hair">
        <color auto="1"/>
      </bottom>
      <diagonal/>
    </border>
    <border>
      <left/>
      <right/>
      <top style="thin">
        <color auto="1"/>
      </top>
      <bottom/>
      <diagonal/>
    </border>
    <border>
      <left style="thin">
        <color auto="1"/>
      </left>
      <right style="thin">
        <color auto="1"/>
      </right>
      <top/>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hair">
        <color auto="1"/>
      </top>
      <bottom/>
      <diagonal/>
    </border>
  </borders>
  <cellStyleXfs count="12266">
    <xf numFmtId="261" fontId="0" fillId="0" borderId="0"/>
    <xf numFmtId="261" fontId="2" fillId="0" borderId="0"/>
    <xf numFmtId="261" fontId="2" fillId="0" borderId="0"/>
    <xf numFmtId="175" fontId="12" fillId="0" borderId="0" applyFont="0" applyFill="0" applyBorder="0" applyAlignment="0" applyProtection="0"/>
    <xf numFmtId="261" fontId="13" fillId="0" borderId="0" applyNumberFormat="0" applyFill="0" applyBorder="0" applyAlignment="0" applyProtection="0"/>
    <xf numFmtId="261" fontId="14" fillId="0" borderId="0"/>
    <xf numFmtId="176" fontId="12" fillId="0" borderId="0" applyFont="0" applyFill="0" applyBorder="0" applyAlignment="0" applyProtection="0">
      <protection locked="0"/>
    </xf>
    <xf numFmtId="3" fontId="15" fillId="0" borderId="6"/>
    <xf numFmtId="177" fontId="16" fillId="0" borderId="6">
      <alignment horizontal="center"/>
      <protection hidden="1"/>
    </xf>
    <xf numFmtId="174" fontId="17" fillId="0" borderId="7" applyFont="0" applyBorder="0"/>
    <xf numFmtId="261" fontId="18" fillId="0" borderId="0"/>
    <xf numFmtId="178" fontId="3" fillId="0" borderId="0" applyFont="0" applyFill="0" applyBorder="0" applyAlignment="0" applyProtection="0"/>
    <xf numFmtId="261" fontId="19"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8" fontId="3" fillId="0" borderId="0" applyFon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21" fillId="0" borderId="0" applyFill="0" applyBorder="0" applyAlignment="0" applyProtection="0"/>
    <xf numFmtId="261" fontId="22" fillId="0" borderId="8"/>
    <xf numFmtId="180" fontId="23" fillId="0" borderId="0" applyFont="0" applyFill="0" applyBorder="0" applyAlignment="0" applyProtection="0"/>
    <xf numFmtId="181" fontId="21" fillId="0" borderId="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82" fontId="25" fillId="0" borderId="0" applyFont="0" applyFill="0" applyBorder="0" applyAlignment="0" applyProtection="0"/>
    <xf numFmtId="261" fontId="21" fillId="0" borderId="0" applyFill="0" applyBorder="0" applyAlignment="0" applyProtection="0"/>
    <xf numFmtId="261" fontId="3" fillId="0" borderId="0" applyFont="0" applyFill="0" applyBorder="0" applyAlignment="0" applyProtection="0"/>
    <xf numFmtId="261" fontId="3" fillId="0" borderId="0" applyFont="0" applyFill="0" applyBorder="0" applyAlignment="0" applyProtection="0"/>
    <xf numFmtId="261" fontId="2" fillId="0" borderId="0"/>
    <xf numFmtId="261" fontId="3" fillId="0" borderId="0"/>
    <xf numFmtId="261" fontId="3" fillId="0" borderId="0"/>
    <xf numFmtId="261" fontId="20" fillId="0" borderId="0"/>
    <xf numFmtId="261" fontId="26" fillId="0" borderId="0"/>
    <xf numFmtId="261" fontId="27" fillId="0" borderId="0"/>
    <xf numFmtId="261" fontId="3" fillId="0" borderId="0" applyNumberFormat="0" applyFill="0" applyBorder="0" applyAlignment="0" applyProtection="0"/>
    <xf numFmtId="261" fontId="3" fillId="0" borderId="0" applyNumberFormat="0" applyFill="0" applyBorder="0" applyAlignment="0" applyProtection="0"/>
    <xf numFmtId="261" fontId="20" fillId="0" borderId="0" applyNumberFormat="0" applyFill="0" applyBorder="0" applyAlignment="0" applyProtection="0"/>
    <xf numFmtId="183" fontId="28" fillId="0" borderId="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184" fontId="21" fillId="0" borderId="0" applyFill="0" applyBorder="0" applyAlignment="0" applyProtection="0"/>
    <xf numFmtId="261" fontId="18" fillId="0" borderId="0" applyNumberFormat="0" applyFill="0" applyBorder="0" applyAlignment="0" applyProtection="0"/>
    <xf numFmtId="185" fontId="21" fillId="0" borderId="0" applyFill="0" applyBorder="0" applyAlignment="0" applyProtection="0"/>
    <xf numFmtId="261" fontId="29" fillId="0" borderId="0"/>
    <xf numFmtId="261" fontId="29" fillId="0" borderId="0"/>
    <xf numFmtId="261" fontId="29" fillId="0" borderId="0"/>
    <xf numFmtId="261" fontId="29" fillId="0" borderId="0"/>
    <xf numFmtId="261" fontId="29" fillId="0" borderId="0"/>
    <xf numFmtId="261" fontId="29" fillId="0" borderId="0"/>
    <xf numFmtId="261" fontId="29" fillId="0" borderId="0"/>
    <xf numFmtId="261" fontId="30" fillId="0" borderId="0"/>
    <xf numFmtId="186" fontId="21" fillId="0" borderId="0" applyFill="0" applyBorder="0" applyAlignment="0" applyProtection="0"/>
    <xf numFmtId="186" fontId="28" fillId="0" borderId="0" applyFill="0" applyBorder="0" applyAlignment="0" applyProtection="0"/>
    <xf numFmtId="261" fontId="31" fillId="0" borderId="0" applyNumberFormat="0" applyFill="0" applyBorder="0" applyAlignment="0" applyProtection="0"/>
    <xf numFmtId="187" fontId="12" fillId="0" borderId="0" applyFon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0" fillId="0" borderId="0"/>
    <xf numFmtId="187" fontId="12" fillId="0" borderId="0" applyFon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42" fontId="32" fillId="0" borderId="0" applyFont="0" applyFill="0" applyBorder="0" applyAlignment="0" applyProtection="0"/>
    <xf numFmtId="185" fontId="21" fillId="0" borderId="0" applyFill="0" applyBorder="0" applyAlignment="0" applyProtection="0"/>
    <xf numFmtId="261" fontId="33" fillId="0" borderId="0">
      <alignment vertical="top"/>
    </xf>
    <xf numFmtId="175" fontId="12" fillId="0" borderId="0" applyFont="0" applyFill="0" applyBorder="0" applyAlignment="0" applyProtection="0"/>
    <xf numFmtId="261" fontId="34" fillId="0" borderId="0"/>
    <xf numFmtId="261" fontId="3" fillId="0" borderId="0"/>
    <xf numFmtId="261" fontId="3" fillId="0" borderId="0"/>
    <xf numFmtId="261" fontId="3" fillId="0" borderId="0"/>
    <xf numFmtId="261" fontId="3" fillId="0" borderId="0"/>
    <xf numFmtId="261" fontId="34" fillId="0" borderId="0"/>
    <xf numFmtId="261" fontId="2" fillId="0" borderId="0"/>
    <xf numFmtId="261" fontId="30" fillId="0" borderId="0"/>
    <xf numFmtId="261" fontId="20" fillId="0" borderId="0"/>
    <xf numFmtId="261" fontId="20" fillId="0" borderId="0"/>
    <xf numFmtId="261" fontId="31" fillId="0" borderId="0" applyNumberFormat="0" applyFill="0" applyBorder="0" applyAlignment="0" applyProtection="0"/>
    <xf numFmtId="261" fontId="20" fillId="0" borderId="0"/>
    <xf numFmtId="261" fontId="30" fillId="0" borderId="0"/>
    <xf numFmtId="261" fontId="20" fillId="0" borderId="0"/>
    <xf numFmtId="261" fontId="30" fillId="0" borderId="0"/>
    <xf numFmtId="261" fontId="30" fillId="0" borderId="0"/>
    <xf numFmtId="261" fontId="30" fillId="0" borderId="0"/>
    <xf numFmtId="188" fontId="21" fillId="0" borderId="0" applyFill="0" applyBorder="0" applyAlignment="0" applyProtection="0"/>
    <xf numFmtId="188" fontId="21" fillId="0" borderId="0" applyFill="0" applyBorder="0" applyAlignment="0" applyProtection="0"/>
    <xf numFmtId="188" fontId="21" fillId="0" borderId="0" applyFill="0" applyBorder="0" applyAlignment="0" applyProtection="0"/>
    <xf numFmtId="261" fontId="30" fillId="0" borderId="0"/>
    <xf numFmtId="261" fontId="30" fillId="0" borderId="0"/>
    <xf numFmtId="261" fontId="34" fillId="0" borderId="0"/>
    <xf numFmtId="261" fontId="30" fillId="0" borderId="0"/>
    <xf numFmtId="261" fontId="20" fillId="0" borderId="0"/>
    <xf numFmtId="261" fontId="30" fillId="0" borderId="0"/>
    <xf numFmtId="261" fontId="31" fillId="0" borderId="0" applyNumberFormat="0" applyFill="0" applyBorder="0" applyAlignment="0" applyProtection="0"/>
    <xf numFmtId="261" fontId="31" fillId="0" borderId="0" applyNumberFormat="0" applyFill="0" applyBorder="0" applyAlignment="0" applyProtection="0"/>
    <xf numFmtId="261" fontId="34" fillId="0" borderId="0"/>
    <xf numFmtId="261" fontId="31" fillId="0" borderId="0" applyNumberFormat="0" applyFill="0" applyBorder="0" applyAlignment="0" applyProtection="0"/>
    <xf numFmtId="261" fontId="31" fillId="0" borderId="0" applyNumberFormat="0" applyFill="0" applyBorder="0" applyAlignment="0" applyProtection="0"/>
    <xf numFmtId="261" fontId="20" fillId="0" borderId="0"/>
    <xf numFmtId="261" fontId="31" fillId="0" borderId="0" applyNumberFormat="0" applyFill="0" applyBorder="0" applyAlignment="0" applyProtection="0"/>
    <xf numFmtId="261" fontId="31" fillId="0" borderId="0" applyNumberFormat="0" applyFill="0" applyBorder="0" applyAlignment="0" applyProtection="0"/>
    <xf numFmtId="261" fontId="18"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20" fillId="0" borderId="0"/>
    <xf numFmtId="261" fontId="18" fillId="0" borderId="0" applyNumberFormat="0" applyFill="0" applyBorder="0" applyAlignment="0" applyProtection="0"/>
    <xf numFmtId="261" fontId="20" fillId="0" borderId="0"/>
    <xf numFmtId="261" fontId="20" fillId="0" borderId="0"/>
    <xf numFmtId="261" fontId="30" fillId="0" borderId="0"/>
    <xf numFmtId="261" fontId="31" fillId="0" borderId="0" applyNumberFormat="0" applyFill="0" applyBorder="0" applyAlignment="0" applyProtection="0"/>
    <xf numFmtId="261" fontId="31" fillId="0" borderId="0" applyNumberFormat="0" applyFill="0" applyBorder="0" applyAlignment="0" applyProtection="0"/>
    <xf numFmtId="261" fontId="33" fillId="0" borderId="0">
      <alignment vertical="top"/>
    </xf>
    <xf numFmtId="261" fontId="33" fillId="0" borderId="0">
      <alignment vertical="top"/>
    </xf>
    <xf numFmtId="261" fontId="33" fillId="0" borderId="0">
      <alignment vertical="top"/>
    </xf>
    <xf numFmtId="261" fontId="33" fillId="0" borderId="0">
      <alignment vertical="top"/>
    </xf>
    <xf numFmtId="261" fontId="33" fillId="0" borderId="0">
      <alignment vertical="top"/>
    </xf>
    <xf numFmtId="261" fontId="33" fillId="0" borderId="0">
      <alignment vertical="top"/>
    </xf>
    <xf numFmtId="261" fontId="33" fillId="0" borderId="0">
      <alignment vertical="top"/>
    </xf>
    <xf numFmtId="261" fontId="18" fillId="0" borderId="0" applyNumberFormat="0" applyFill="0" applyBorder="0" applyAlignment="0" applyProtection="0"/>
    <xf numFmtId="185" fontId="21"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261" fontId="30" fillId="0" borderId="0"/>
    <xf numFmtId="261" fontId="30" fillId="0" borderId="0"/>
    <xf numFmtId="261" fontId="30" fillId="0" borderId="0"/>
    <xf numFmtId="261" fontId="30" fillId="0" borderId="0"/>
    <xf numFmtId="261" fontId="30" fillId="0" borderId="0"/>
    <xf numFmtId="261" fontId="29" fillId="0" borderId="0"/>
    <xf numFmtId="261" fontId="29" fillId="0" borderId="0"/>
    <xf numFmtId="261" fontId="30" fillId="0" borderId="0"/>
    <xf numFmtId="261" fontId="29" fillId="0" borderId="0"/>
    <xf numFmtId="261" fontId="30" fillId="0" borderId="0"/>
    <xf numFmtId="261" fontId="30" fillId="0" borderId="0"/>
    <xf numFmtId="261" fontId="30" fillId="0" borderId="0"/>
    <xf numFmtId="261" fontId="30" fillId="0" borderId="0"/>
    <xf numFmtId="261" fontId="20" fillId="0" borderId="0"/>
    <xf numFmtId="261" fontId="18" fillId="0" borderId="0" applyNumberFormat="0" applyFill="0" applyBorder="0" applyAlignment="0" applyProtection="0"/>
    <xf numFmtId="261" fontId="20" fillId="0" borderId="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20" fillId="0" borderId="0"/>
    <xf numFmtId="261" fontId="18" fillId="0" borderId="0" applyNumberFormat="0" applyFill="0" applyBorder="0" applyAlignment="0" applyProtection="0"/>
    <xf numFmtId="261" fontId="18" fillId="0" borderId="0" applyNumberFormat="0" applyFill="0" applyBorder="0" applyAlignment="0" applyProtection="0"/>
    <xf numFmtId="261" fontId="18"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20" fillId="0" borderId="0"/>
    <xf numFmtId="261" fontId="20" fillId="0" borderId="0"/>
    <xf numFmtId="261" fontId="20" fillId="0" borderId="0"/>
    <xf numFmtId="261" fontId="20" fillId="0" borderId="0"/>
    <xf numFmtId="261" fontId="21" fillId="0" borderId="0" applyFill="0" applyBorder="0" applyAlignment="0" applyProtection="0"/>
    <xf numFmtId="261" fontId="21" fillId="0" borderId="0" applyFill="0" applyBorder="0" applyAlignment="0" applyProtection="0"/>
    <xf numFmtId="261" fontId="34" fillId="0" borderId="0"/>
    <xf numFmtId="261" fontId="34" fillId="0" borderId="0"/>
    <xf numFmtId="261" fontId="18" fillId="0" borderId="0" applyNumberFormat="0" applyFill="0" applyBorder="0" applyAlignment="0" applyProtection="0"/>
    <xf numFmtId="261" fontId="20" fillId="0" borderId="0"/>
    <xf numFmtId="261" fontId="29" fillId="0" borderId="0"/>
    <xf numFmtId="171" fontId="32" fillId="0" borderId="0" applyFont="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168" fontId="12" fillId="0" borderId="0" applyFont="0" applyFill="0" applyBorder="0" applyAlignment="0" applyProtection="0"/>
    <xf numFmtId="261" fontId="32" fillId="0" borderId="0" applyFont="0" applyFill="0" applyBorder="0" applyAlignment="0" applyProtection="0"/>
    <xf numFmtId="189" fontId="21" fillId="0" borderId="0" applyFill="0" applyBorder="0" applyAlignment="0" applyProtection="0"/>
    <xf numFmtId="190" fontId="32" fillId="0" borderId="0" applyFont="0" applyFill="0" applyBorder="0" applyAlignment="0" applyProtection="0"/>
    <xf numFmtId="189" fontId="21" fillId="0" borderId="0" applyFill="0" applyBorder="0" applyAlignment="0" applyProtection="0"/>
    <xf numFmtId="191" fontId="21" fillId="0" borderId="0" applyFill="0" applyBorder="0" applyAlignment="0" applyProtection="0"/>
    <xf numFmtId="192" fontId="21" fillId="0" borderId="0" applyFill="0" applyBorder="0" applyAlignment="0" applyProtection="0"/>
    <xf numFmtId="189" fontId="21" fillId="0" borderId="0" applyFill="0" applyBorder="0" applyAlignment="0" applyProtection="0"/>
    <xf numFmtId="261"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61" fontId="21" fillId="0" borderId="0" applyFill="0" applyBorder="0" applyAlignment="0" applyProtection="0"/>
    <xf numFmtId="261" fontId="21" fillId="0" borderId="0" applyFill="0" applyBorder="0" applyAlignment="0" applyProtection="0"/>
    <xf numFmtId="43" fontId="32" fillId="0" borderId="0" applyFont="0" applyFill="0" applyBorder="0" applyAlignment="0" applyProtection="0"/>
    <xf numFmtId="191" fontId="21" fillId="0" borderId="0" applyFill="0" applyBorder="0" applyAlignment="0" applyProtection="0"/>
    <xf numFmtId="166" fontId="12" fillId="0" borderId="0" applyFont="0" applyFill="0" applyBorder="0" applyAlignment="0" applyProtection="0"/>
    <xf numFmtId="171" fontId="32" fillId="0" borderId="0" applyFont="0" applyFill="0" applyBorder="0" applyAlignment="0" applyProtection="0"/>
    <xf numFmtId="42"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5" fontId="21" fillId="0" borderId="0" applyFill="0" applyBorder="0" applyAlignment="0" applyProtection="0"/>
    <xf numFmtId="188" fontId="21" fillId="0" borderId="0" applyFill="0" applyBorder="0" applyAlignment="0" applyProtection="0"/>
    <xf numFmtId="185" fontId="21" fillId="0" borderId="0" applyFill="0" applyBorder="0" applyAlignment="0" applyProtection="0"/>
    <xf numFmtId="188" fontId="21" fillId="0" borderId="0" applyFill="0" applyBorder="0" applyAlignment="0" applyProtection="0"/>
    <xf numFmtId="188" fontId="21" fillId="0" borderId="0" applyFill="0" applyBorder="0" applyAlignment="0" applyProtection="0"/>
    <xf numFmtId="42" fontId="32" fillId="0" borderId="0" applyFont="0" applyFill="0" applyBorder="0" applyAlignment="0" applyProtection="0"/>
    <xf numFmtId="193" fontId="21"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261" fontId="32" fillId="0" borderId="0" applyFont="0" applyFill="0" applyBorder="0" applyAlignment="0" applyProtection="0"/>
    <xf numFmtId="189" fontId="21" fillId="0" borderId="0" applyFill="0" applyBorder="0" applyAlignment="0" applyProtection="0"/>
    <xf numFmtId="190" fontId="32" fillId="0" borderId="0" applyFont="0" applyFill="0" applyBorder="0" applyAlignment="0" applyProtection="0"/>
    <xf numFmtId="189" fontId="21" fillId="0" borderId="0" applyFill="0" applyBorder="0" applyAlignment="0" applyProtection="0"/>
    <xf numFmtId="191" fontId="21" fillId="0" borderId="0" applyFill="0" applyBorder="0" applyAlignment="0" applyProtection="0"/>
    <xf numFmtId="192" fontId="21" fillId="0" borderId="0" applyFill="0" applyBorder="0" applyAlignment="0" applyProtection="0"/>
    <xf numFmtId="189" fontId="21" fillId="0" borderId="0" applyFill="0" applyBorder="0" applyAlignment="0" applyProtection="0"/>
    <xf numFmtId="261"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61" fontId="21" fillId="0" borderId="0" applyFill="0" applyBorder="0" applyAlignment="0" applyProtection="0"/>
    <xf numFmtId="261" fontId="21" fillId="0" borderId="0" applyFill="0" applyBorder="0" applyAlignment="0" applyProtection="0"/>
    <xf numFmtId="43" fontId="32" fillId="0" borderId="0" applyFont="0" applyFill="0" applyBorder="0" applyAlignment="0" applyProtection="0"/>
    <xf numFmtId="168" fontId="12" fillId="0" borderId="0" applyFont="0" applyFill="0" applyBorder="0" applyAlignment="0" applyProtection="0"/>
    <xf numFmtId="191" fontId="21" fillId="0" borderId="0" applyFill="0" applyBorder="0" applyAlignment="0" applyProtection="0"/>
    <xf numFmtId="195" fontId="32" fillId="0" borderId="0" applyFont="0" applyFill="0" applyBorder="0" applyAlignment="0" applyProtection="0"/>
    <xf numFmtId="196" fontId="21" fillId="0" borderId="0" applyFill="0" applyBorder="0" applyAlignment="0" applyProtection="0"/>
    <xf numFmtId="197" fontId="32" fillId="0" borderId="0" applyFont="0" applyFill="0" applyBorder="0" applyAlignment="0" applyProtection="0"/>
    <xf numFmtId="196" fontId="21" fillId="0" borderId="0" applyFill="0" applyBorder="0" applyAlignment="0" applyProtection="0"/>
    <xf numFmtId="198" fontId="21" fillId="0" borderId="0" applyFill="0" applyBorder="0" applyAlignment="0" applyProtection="0"/>
    <xf numFmtId="186" fontId="21" fillId="0" borderId="0" applyFill="0" applyBorder="0" applyAlignment="0" applyProtection="0"/>
    <xf numFmtId="196" fontId="21" fillId="0" borderId="0" applyFill="0" applyBorder="0" applyAlignment="0" applyProtection="0"/>
    <xf numFmtId="199"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9" fontId="21" fillId="0" borderId="0" applyFill="0" applyBorder="0" applyAlignment="0" applyProtection="0"/>
    <xf numFmtId="199" fontId="21" fillId="0" borderId="0" applyFill="0" applyBorder="0" applyAlignment="0" applyProtection="0"/>
    <xf numFmtId="41" fontId="32" fillId="0" borderId="0" applyFont="0" applyFill="0" applyBorder="0" applyAlignment="0" applyProtection="0"/>
    <xf numFmtId="198" fontId="21" fillId="0" borderId="0" applyFill="0" applyBorder="0" applyAlignment="0" applyProtection="0"/>
    <xf numFmtId="42"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5" fontId="21" fillId="0" borderId="0" applyFill="0" applyBorder="0" applyAlignment="0" applyProtection="0"/>
    <xf numFmtId="188" fontId="21" fillId="0" borderId="0" applyFill="0" applyBorder="0" applyAlignment="0" applyProtection="0"/>
    <xf numFmtId="185" fontId="21" fillId="0" borderId="0" applyFill="0" applyBorder="0" applyAlignment="0" applyProtection="0"/>
    <xf numFmtId="188" fontId="21" fillId="0" borderId="0" applyFill="0" applyBorder="0" applyAlignment="0" applyProtection="0"/>
    <xf numFmtId="188" fontId="21" fillId="0" borderId="0" applyFill="0" applyBorder="0" applyAlignment="0" applyProtection="0"/>
    <xf numFmtId="42" fontId="32" fillId="0" borderId="0" applyFont="0" applyFill="0" applyBorder="0" applyAlignment="0" applyProtection="0"/>
    <xf numFmtId="193" fontId="21"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195" fontId="32" fillId="0" borderId="0" applyFont="0" applyFill="0" applyBorder="0" applyAlignment="0" applyProtection="0"/>
    <xf numFmtId="196" fontId="21" fillId="0" borderId="0" applyFill="0" applyBorder="0" applyAlignment="0" applyProtection="0"/>
    <xf numFmtId="197" fontId="32" fillId="0" borderId="0" applyFont="0" applyFill="0" applyBorder="0" applyAlignment="0" applyProtection="0"/>
    <xf numFmtId="196" fontId="21" fillId="0" borderId="0" applyFill="0" applyBorder="0" applyAlignment="0" applyProtection="0"/>
    <xf numFmtId="198" fontId="21" fillId="0" borderId="0" applyFill="0" applyBorder="0" applyAlignment="0" applyProtection="0"/>
    <xf numFmtId="186" fontId="21" fillId="0" borderId="0" applyFill="0" applyBorder="0" applyAlignment="0" applyProtection="0"/>
    <xf numFmtId="196" fontId="21" fillId="0" borderId="0" applyFill="0" applyBorder="0" applyAlignment="0" applyProtection="0"/>
    <xf numFmtId="199"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9" fontId="21" fillId="0" borderId="0" applyFill="0" applyBorder="0" applyAlignment="0" applyProtection="0"/>
    <xf numFmtId="199" fontId="21" fillId="0" borderId="0" applyFill="0" applyBorder="0" applyAlignment="0" applyProtection="0"/>
    <xf numFmtId="41" fontId="32" fillId="0" borderId="0" applyFont="0" applyFill="0" applyBorder="0" applyAlignment="0" applyProtection="0"/>
    <xf numFmtId="198" fontId="21" fillId="0" borderId="0" applyFill="0" applyBorder="0" applyAlignment="0" applyProtection="0"/>
    <xf numFmtId="261" fontId="32" fillId="0" borderId="0" applyFont="0" applyFill="0" applyBorder="0" applyAlignment="0" applyProtection="0"/>
    <xf numFmtId="189" fontId="21" fillId="0" borderId="0" applyFill="0" applyBorder="0" applyAlignment="0" applyProtection="0"/>
    <xf numFmtId="190" fontId="32" fillId="0" borderId="0" applyFont="0" applyFill="0" applyBorder="0" applyAlignment="0" applyProtection="0"/>
    <xf numFmtId="189" fontId="21" fillId="0" borderId="0" applyFill="0" applyBorder="0" applyAlignment="0" applyProtection="0"/>
    <xf numFmtId="191" fontId="21" fillId="0" borderId="0" applyFill="0" applyBorder="0" applyAlignment="0" applyProtection="0"/>
    <xf numFmtId="192" fontId="21" fillId="0" borderId="0" applyFill="0" applyBorder="0" applyAlignment="0" applyProtection="0"/>
    <xf numFmtId="189" fontId="21" fillId="0" borderId="0" applyFill="0" applyBorder="0" applyAlignment="0" applyProtection="0"/>
    <xf numFmtId="261"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61" fontId="21" fillId="0" borderId="0" applyFill="0" applyBorder="0" applyAlignment="0" applyProtection="0"/>
    <xf numFmtId="261" fontId="21" fillId="0" borderId="0" applyFill="0" applyBorder="0" applyAlignment="0" applyProtection="0"/>
    <xf numFmtId="43" fontId="32" fillId="0" borderId="0" applyFont="0" applyFill="0" applyBorder="0" applyAlignment="0" applyProtection="0"/>
    <xf numFmtId="191" fontId="21" fillId="0" borderId="0" applyFill="0" applyBorder="0" applyAlignment="0" applyProtection="0"/>
    <xf numFmtId="166" fontId="12" fillId="0" borderId="0" applyFont="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18" fillId="0" borderId="0" applyNumberFormat="0" applyFill="0" applyBorder="0" applyAlignment="0" applyProtection="0"/>
    <xf numFmtId="261" fontId="18" fillId="0" borderId="0" applyNumberFormat="0" applyFill="0" applyBorder="0" applyAlignment="0" applyProtection="0"/>
    <xf numFmtId="187" fontId="12" fillId="0" borderId="0" applyFont="0" applyFill="0" applyBorder="0" applyAlignment="0" applyProtection="0"/>
    <xf numFmtId="193" fontId="21"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261" fontId="18" fillId="0" borderId="0" applyNumberFormat="0" applyFill="0" applyBorder="0" applyAlignment="0" applyProtection="0"/>
    <xf numFmtId="261" fontId="20" fillId="0" borderId="0"/>
    <xf numFmtId="185" fontId="21" fillId="0" borderId="0" applyFill="0" applyBorder="0" applyAlignment="0" applyProtection="0"/>
    <xf numFmtId="185" fontId="21" fillId="0" borderId="0" applyFill="0" applyBorder="0" applyAlignment="0" applyProtection="0"/>
    <xf numFmtId="261" fontId="30" fillId="0" borderId="0"/>
    <xf numFmtId="261" fontId="20" fillId="0" borderId="0"/>
    <xf numFmtId="261" fontId="18" fillId="0" borderId="0" applyNumberFormat="0" applyFill="0" applyBorder="0" applyAlignment="0" applyProtection="0"/>
    <xf numFmtId="185" fontId="21" fillId="0" borderId="0" applyFill="0" applyBorder="0" applyAlignment="0" applyProtection="0"/>
    <xf numFmtId="185" fontId="21" fillId="0" borderId="0" applyFill="0" applyBorder="0" applyAlignment="0" applyProtection="0"/>
    <xf numFmtId="42" fontId="32" fillId="0" borderId="0" applyFont="0" applyFill="0" applyBorder="0" applyAlignment="0" applyProtection="0"/>
    <xf numFmtId="166" fontId="12" fillId="0" borderId="0" applyFont="0" applyFill="0" applyBorder="0" applyAlignment="0" applyProtection="0"/>
    <xf numFmtId="195" fontId="32" fillId="0" borderId="0" applyFont="0" applyFill="0" applyBorder="0" applyAlignment="0" applyProtection="0"/>
    <xf numFmtId="196" fontId="21" fillId="0" borderId="0" applyFill="0" applyBorder="0" applyAlignment="0" applyProtection="0"/>
    <xf numFmtId="197" fontId="32" fillId="0" borderId="0" applyFont="0" applyFill="0" applyBorder="0" applyAlignment="0" applyProtection="0"/>
    <xf numFmtId="196" fontId="21" fillId="0" borderId="0" applyFill="0" applyBorder="0" applyAlignment="0" applyProtection="0"/>
    <xf numFmtId="198" fontId="21" fillId="0" borderId="0" applyFill="0" applyBorder="0" applyAlignment="0" applyProtection="0"/>
    <xf numFmtId="186" fontId="21" fillId="0" borderId="0" applyFill="0" applyBorder="0" applyAlignment="0" applyProtection="0"/>
    <xf numFmtId="196" fontId="21" fillId="0" borderId="0" applyFill="0" applyBorder="0" applyAlignment="0" applyProtection="0"/>
    <xf numFmtId="199"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9" fontId="21" fillId="0" borderId="0" applyFill="0" applyBorder="0" applyAlignment="0" applyProtection="0"/>
    <xf numFmtId="199" fontId="21" fillId="0" borderId="0" applyFill="0" applyBorder="0" applyAlignment="0" applyProtection="0"/>
    <xf numFmtId="41" fontId="32" fillId="0" borderId="0" applyFont="0" applyFill="0" applyBorder="0" applyAlignment="0" applyProtection="0"/>
    <xf numFmtId="198" fontId="21" fillId="0" borderId="0" applyFill="0" applyBorder="0" applyAlignment="0" applyProtection="0"/>
    <xf numFmtId="261" fontId="32" fillId="0" borderId="0" applyFont="0" applyFill="0" applyBorder="0" applyAlignment="0" applyProtection="0"/>
    <xf numFmtId="189" fontId="21" fillId="0" borderId="0" applyFill="0" applyBorder="0" applyAlignment="0" applyProtection="0"/>
    <xf numFmtId="190" fontId="32" fillId="0" borderId="0" applyFont="0" applyFill="0" applyBorder="0" applyAlignment="0" applyProtection="0"/>
    <xf numFmtId="189" fontId="21" fillId="0" borderId="0" applyFill="0" applyBorder="0" applyAlignment="0" applyProtection="0"/>
    <xf numFmtId="191" fontId="21" fillId="0" borderId="0" applyFill="0" applyBorder="0" applyAlignment="0" applyProtection="0"/>
    <xf numFmtId="192" fontId="21" fillId="0" borderId="0" applyFill="0" applyBorder="0" applyAlignment="0" applyProtection="0"/>
    <xf numFmtId="189" fontId="21" fillId="0" borderId="0" applyFill="0" applyBorder="0" applyAlignment="0" applyProtection="0"/>
    <xf numFmtId="261"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61" fontId="21" fillId="0" borderId="0" applyFill="0" applyBorder="0" applyAlignment="0" applyProtection="0"/>
    <xf numFmtId="261" fontId="21" fillId="0" borderId="0" applyFill="0" applyBorder="0" applyAlignment="0" applyProtection="0"/>
    <xf numFmtId="43" fontId="32" fillId="0" borderId="0" applyFont="0" applyFill="0" applyBorder="0" applyAlignment="0" applyProtection="0"/>
    <xf numFmtId="191" fontId="21" fillId="0" borderId="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87" fontId="12" fillId="0" borderId="0" applyFont="0" applyFill="0" applyBorder="0" applyAlignment="0" applyProtection="0"/>
    <xf numFmtId="168" fontId="12" fillId="0" borderId="0" applyFont="0" applyFill="0" applyBorder="0" applyAlignment="0" applyProtection="0"/>
    <xf numFmtId="261" fontId="20" fillId="0" borderId="0"/>
    <xf numFmtId="261" fontId="30" fillId="0" borderId="0"/>
    <xf numFmtId="261" fontId="20" fillId="0" borderId="0"/>
    <xf numFmtId="261" fontId="20" fillId="0" borderId="0"/>
    <xf numFmtId="261" fontId="34" fillId="0" borderId="0"/>
    <xf numFmtId="185" fontId="21" fillId="0" borderId="0" applyFill="0" applyBorder="0" applyAlignment="0" applyProtection="0"/>
    <xf numFmtId="261" fontId="30" fillId="0" borderId="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20" fillId="0" borderId="0"/>
    <xf numFmtId="261" fontId="35" fillId="0" borderId="0" applyNumberFormat="0" applyFill="0" applyBorder="0" applyAlignment="0" applyProtection="0"/>
    <xf numFmtId="261" fontId="30" fillId="0" borderId="0"/>
    <xf numFmtId="261" fontId="18" fillId="0" borderId="0" applyNumberFormat="0" applyFill="0" applyBorder="0" applyAlignment="0" applyProtection="0"/>
    <xf numFmtId="261" fontId="18" fillId="0" borderId="0" applyNumberFormat="0" applyFill="0" applyBorder="0" applyAlignment="0" applyProtection="0"/>
    <xf numFmtId="185" fontId="21" fillId="0" borderId="0" applyFill="0" applyBorder="0" applyAlignment="0" applyProtection="0"/>
    <xf numFmtId="261" fontId="36" fillId="0" borderId="0">
      <alignment vertical="top"/>
    </xf>
    <xf numFmtId="261" fontId="33" fillId="0" borderId="0">
      <alignment vertical="top"/>
    </xf>
    <xf numFmtId="261" fontId="36" fillId="0" borderId="0">
      <alignment vertical="top"/>
    </xf>
    <xf numFmtId="261" fontId="33" fillId="0" borderId="0">
      <alignment vertical="top"/>
    </xf>
    <xf numFmtId="261" fontId="36" fillId="0" borderId="0">
      <alignment vertical="top"/>
    </xf>
    <xf numFmtId="261" fontId="33" fillId="0" borderId="0">
      <alignment vertical="top"/>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18" fillId="0" borderId="0" applyNumberFormat="0" applyFill="0" applyBorder="0" applyAlignment="0" applyProtection="0"/>
    <xf numFmtId="261" fontId="20" fillId="0" borderId="0"/>
    <xf numFmtId="261" fontId="3" fillId="0" borderId="0"/>
    <xf numFmtId="261" fontId="3" fillId="0" borderId="0"/>
    <xf numFmtId="261" fontId="3" fillId="0" borderId="0"/>
    <xf numFmtId="261" fontId="3" fillId="0" borderId="0"/>
    <xf numFmtId="261" fontId="3" fillId="0" borderId="0"/>
    <xf numFmtId="261" fontId="3" fillId="0" borderId="0" applyNumberFormat="0" applyFill="0" applyBorder="0" applyAlignment="0" applyProtection="0"/>
    <xf numFmtId="261" fontId="3" fillId="0" borderId="0" applyNumberFormat="0" applyFill="0" applyBorder="0" applyAlignment="0" applyProtection="0"/>
    <xf numFmtId="200" fontId="3" fillId="0" borderId="0" applyFont="0" applyFill="0" applyBorder="0" applyAlignment="0" applyProtection="0"/>
    <xf numFmtId="201" fontId="3" fillId="0" borderId="0" applyFont="0" applyFill="0" applyBorder="0" applyAlignment="0" applyProtection="0"/>
    <xf numFmtId="261" fontId="37" fillId="0" borderId="0"/>
    <xf numFmtId="261" fontId="3" fillId="0" borderId="0"/>
    <xf numFmtId="261" fontId="37" fillId="0" borderId="0"/>
    <xf numFmtId="261" fontId="3" fillId="0" borderId="0"/>
    <xf numFmtId="1" fontId="38" fillId="0" borderId="0" applyBorder="0" applyAlignment="0"/>
    <xf numFmtId="202" fontId="21" fillId="0" borderId="0" applyFill="0" applyBorder="0" applyAlignment="0" applyProtection="0"/>
    <xf numFmtId="261" fontId="12" fillId="0" borderId="0" applyFont="0" applyFill="0" applyBorder="0" applyAlignment="0"/>
    <xf numFmtId="203" fontId="21" fillId="0" borderId="0" applyFill="0" applyBorder="0" applyAlignment="0" applyProtection="0"/>
    <xf numFmtId="3" fontId="15" fillId="0" borderId="6"/>
    <xf numFmtId="10" fontId="21" fillId="0" borderId="0" applyFill="0" applyBorder="0" applyAlignment="0" applyProtection="0"/>
    <xf numFmtId="1" fontId="39" fillId="0" borderId="0" applyBorder="0" applyAlignment="0"/>
    <xf numFmtId="1" fontId="38" fillId="0" borderId="0" applyBorder="0" applyAlignment="0"/>
    <xf numFmtId="1" fontId="40" fillId="0" borderId="9" applyBorder="0" applyAlignment="0">
      <alignment horizontal="center"/>
    </xf>
    <xf numFmtId="204" fontId="12" fillId="0" borderId="0" applyFont="0" applyFill="0" applyBorder="0" applyAlignment="0" applyProtection="0"/>
    <xf numFmtId="261" fontId="41" fillId="4" borderId="0"/>
    <xf numFmtId="205" fontId="28" fillId="0" borderId="0" applyFill="0" applyBorder="0" applyAlignment="0" applyProtection="0"/>
    <xf numFmtId="206" fontId="42" fillId="0" borderId="0" applyFont="0" applyFill="0" applyBorder="0" applyAlignment="0" applyProtection="0"/>
    <xf numFmtId="261" fontId="43" fillId="5" borderId="0"/>
    <xf numFmtId="261" fontId="41" fillId="4" borderId="0"/>
    <xf numFmtId="206" fontId="42" fillId="0" borderId="0" applyFont="0" applyFill="0" applyBorder="0" applyAlignment="0" applyProtection="0"/>
    <xf numFmtId="261" fontId="41" fillId="4" borderId="0"/>
    <xf numFmtId="261" fontId="43" fillId="5" borderId="0"/>
    <xf numFmtId="261" fontId="43" fillId="5" borderId="0"/>
    <xf numFmtId="261" fontId="43" fillId="5" borderId="0"/>
    <xf numFmtId="261" fontId="44" fillId="5" borderId="0"/>
    <xf numFmtId="261" fontId="44" fillId="5" borderId="0"/>
    <xf numFmtId="205" fontId="21" fillId="0" borderId="0" applyFill="0" applyBorder="0" applyAlignment="0" applyProtection="0"/>
    <xf numFmtId="261" fontId="43" fillId="5" borderId="0"/>
    <xf numFmtId="205" fontId="21" fillId="0" borderId="0" applyFill="0" applyBorder="0" applyAlignment="0" applyProtection="0"/>
    <xf numFmtId="261" fontId="44" fillId="5" borderId="0"/>
    <xf numFmtId="261" fontId="43" fillId="5" borderId="0"/>
    <xf numFmtId="205" fontId="21" fillId="0" borderId="0" applyFill="0" applyBorder="0" applyAlignment="0" applyProtection="0"/>
    <xf numFmtId="261" fontId="44" fillId="5" borderId="0"/>
    <xf numFmtId="205" fontId="21" fillId="0" borderId="0" applyFill="0" applyBorder="0" applyAlignment="0" applyProtection="0"/>
    <xf numFmtId="261" fontId="43" fillId="5" borderId="0"/>
    <xf numFmtId="261" fontId="43" fillId="5" borderId="0"/>
    <xf numFmtId="205" fontId="21" fillId="0" borderId="0" applyFill="0" applyBorder="0" applyAlignment="0" applyProtection="0"/>
    <xf numFmtId="261" fontId="21" fillId="0" borderId="0" applyFill="0" applyBorder="0" applyAlignment="0"/>
    <xf numFmtId="261" fontId="44" fillId="5" borderId="0"/>
    <xf numFmtId="261" fontId="43" fillId="5" borderId="0"/>
    <xf numFmtId="261" fontId="43" fillId="5" borderId="0"/>
    <xf numFmtId="206" fontId="45" fillId="0" borderId="0" applyFont="0" applyFill="0" applyBorder="0" applyAlignment="0" applyProtection="0"/>
    <xf numFmtId="205" fontId="21" fillId="0" borderId="0" applyFill="0" applyBorder="0" applyAlignment="0" applyProtection="0"/>
    <xf numFmtId="205" fontId="21" fillId="0" borderId="0" applyFill="0" applyBorder="0" applyAlignment="0" applyProtection="0"/>
    <xf numFmtId="205" fontId="21" fillId="0" borderId="0" applyFill="0" applyBorder="0" applyAlignment="0" applyProtection="0"/>
    <xf numFmtId="205" fontId="21" fillId="0" borderId="0" applyFill="0" applyBorder="0" applyAlignment="0" applyProtection="0"/>
    <xf numFmtId="205" fontId="21" fillId="0" borderId="0" applyFill="0" applyBorder="0" applyAlignment="0" applyProtection="0"/>
    <xf numFmtId="261" fontId="43" fillId="5" borderId="0"/>
    <xf numFmtId="261" fontId="43" fillId="5" borderId="0"/>
    <xf numFmtId="261" fontId="43" fillId="5" borderId="0"/>
    <xf numFmtId="261" fontId="43" fillId="5" borderId="0"/>
    <xf numFmtId="261" fontId="41" fillId="4" borderId="0"/>
    <xf numFmtId="261" fontId="43" fillId="5" borderId="0"/>
    <xf numFmtId="261" fontId="21" fillId="0" borderId="0" applyNumberFormat="0" applyBorder="0">
      <alignment horizontal="left" indent="2"/>
    </xf>
    <xf numFmtId="261" fontId="21" fillId="0" borderId="0" applyFill="0" applyBorder="0" applyAlignment="0"/>
    <xf numFmtId="261" fontId="46" fillId="0" borderId="0"/>
    <xf numFmtId="261" fontId="21" fillId="0" borderId="10" applyFill="0" applyAlignment="0"/>
    <xf numFmtId="261" fontId="3" fillId="0" borderId="0"/>
    <xf numFmtId="261" fontId="47" fillId="4" borderId="0"/>
    <xf numFmtId="261" fontId="48" fillId="5" borderId="0"/>
    <xf numFmtId="261" fontId="48" fillId="5" borderId="0"/>
    <xf numFmtId="261" fontId="48" fillId="5" borderId="0"/>
    <xf numFmtId="261" fontId="44" fillId="5" borderId="0"/>
    <xf numFmtId="261" fontId="44" fillId="5" borderId="0"/>
    <xf numFmtId="261" fontId="48" fillId="5" borderId="0"/>
    <xf numFmtId="261" fontId="48" fillId="5" borderId="0"/>
    <xf numFmtId="261" fontId="44" fillId="5" borderId="0"/>
    <xf numFmtId="261" fontId="48" fillId="5" borderId="0"/>
    <xf numFmtId="261" fontId="44" fillId="5" borderId="0"/>
    <xf numFmtId="261" fontId="48" fillId="5" borderId="0"/>
    <xf numFmtId="261" fontId="44" fillId="5" borderId="0"/>
    <xf numFmtId="261" fontId="48" fillId="5" borderId="0"/>
    <xf numFmtId="261" fontId="48" fillId="5" borderId="0"/>
    <xf numFmtId="261" fontId="48" fillId="5" borderId="0"/>
    <xf numFmtId="261" fontId="48" fillId="5" borderId="0"/>
    <xf numFmtId="261" fontId="21" fillId="0" borderId="0" applyNumberFormat="0" applyBorder="0" applyAlignment="0"/>
    <xf numFmtId="261" fontId="28" fillId="0" borderId="0"/>
    <xf numFmtId="261" fontId="20" fillId="0" borderId="0"/>
    <xf numFmtId="261" fontId="49" fillId="4" borderId="0"/>
    <xf numFmtId="261" fontId="50" fillId="5" borderId="0"/>
    <xf numFmtId="261" fontId="50" fillId="5" borderId="0"/>
    <xf numFmtId="261" fontId="50" fillId="5" borderId="0"/>
    <xf numFmtId="261" fontId="44" fillId="5" borderId="0"/>
    <xf numFmtId="261" fontId="44" fillId="5" borderId="0"/>
    <xf numFmtId="261" fontId="50" fillId="5" borderId="0"/>
    <xf numFmtId="261" fontId="50" fillId="5" borderId="0"/>
    <xf numFmtId="261" fontId="44" fillId="5" borderId="0"/>
    <xf numFmtId="261" fontId="50" fillId="5" borderId="0"/>
    <xf numFmtId="261" fontId="44" fillId="5" borderId="0"/>
    <xf numFmtId="261" fontId="50" fillId="5" borderId="0"/>
    <xf numFmtId="261" fontId="44" fillId="5" borderId="0"/>
    <xf numFmtId="261" fontId="50" fillId="5" borderId="0"/>
    <xf numFmtId="261" fontId="50" fillId="5" borderId="0"/>
    <xf numFmtId="261" fontId="50" fillId="5" borderId="0"/>
    <xf numFmtId="261" fontId="2" fillId="0" borderId="0"/>
    <xf numFmtId="261" fontId="51" fillId="0" borderId="0">
      <alignment wrapText="1"/>
    </xf>
    <xf numFmtId="261" fontId="52" fillId="0" borderId="0">
      <alignment wrapText="1"/>
    </xf>
    <xf numFmtId="261" fontId="44" fillId="0" borderId="0">
      <alignment wrapText="1"/>
    </xf>
    <xf numFmtId="261" fontId="44" fillId="0" borderId="0">
      <alignment wrapText="1"/>
    </xf>
    <xf numFmtId="261" fontId="44" fillId="0" borderId="0">
      <alignment wrapText="1"/>
    </xf>
    <xf numFmtId="261" fontId="44" fillId="0" borderId="0">
      <alignment wrapText="1"/>
    </xf>
    <xf numFmtId="261" fontId="44" fillId="0" borderId="0">
      <alignment wrapText="1"/>
    </xf>
    <xf numFmtId="261" fontId="52" fillId="0" borderId="0">
      <alignment wrapText="1"/>
    </xf>
    <xf numFmtId="174" fontId="53" fillId="0" borderId="1" applyNumberFormat="0" applyFont="0" applyBorder="0" applyAlignment="0">
      <alignment horizontal="center" vertical="center"/>
    </xf>
    <xf numFmtId="261" fontId="31" fillId="0" borderId="0"/>
    <xf numFmtId="261" fontId="18" fillId="0" borderId="0"/>
    <xf numFmtId="261" fontId="18" fillId="0" borderId="0"/>
    <xf numFmtId="261" fontId="31" fillId="0" borderId="0"/>
    <xf numFmtId="261" fontId="31" fillId="0" borderId="0"/>
    <xf numFmtId="261" fontId="18" fillId="0" borderId="0"/>
    <xf numFmtId="261" fontId="18" fillId="0" borderId="0"/>
    <xf numFmtId="261" fontId="31" fillId="0" borderId="0"/>
    <xf numFmtId="261" fontId="31" fillId="0" borderId="0"/>
    <xf numFmtId="261" fontId="18" fillId="0" borderId="0"/>
    <xf numFmtId="261" fontId="31" fillId="0" borderId="0"/>
    <xf numFmtId="261" fontId="31" fillId="0" borderId="0"/>
    <xf numFmtId="261" fontId="31" fillId="0" borderId="0"/>
    <xf numFmtId="261" fontId="31" fillId="0" borderId="0"/>
    <xf numFmtId="261" fontId="54" fillId="0" borderId="0"/>
    <xf numFmtId="261" fontId="55" fillId="0" borderId="0"/>
    <xf numFmtId="261" fontId="56" fillId="6" borderId="0" applyNumberFormat="0" applyBorder="0" applyAlignment="0" applyProtection="0"/>
    <xf numFmtId="261" fontId="56" fillId="6" borderId="0" applyNumberFormat="0" applyBorder="0" applyAlignment="0" applyProtection="0"/>
    <xf numFmtId="261" fontId="57" fillId="7" borderId="0" applyNumberFormat="0" applyBorder="0" applyAlignment="0" applyProtection="0"/>
    <xf numFmtId="261" fontId="56" fillId="8" borderId="0" applyNumberFormat="0" applyBorder="0" applyAlignment="0" applyProtection="0"/>
    <xf numFmtId="261" fontId="56" fillId="9" borderId="0" applyNumberFormat="0" applyBorder="0" applyAlignment="0" applyProtection="0"/>
    <xf numFmtId="261" fontId="57" fillId="10" borderId="0" applyNumberFormat="0" applyBorder="0" applyAlignment="0" applyProtection="0"/>
    <xf numFmtId="261" fontId="56" fillId="8" borderId="0" applyNumberFormat="0" applyBorder="0" applyAlignment="0" applyProtection="0"/>
    <xf numFmtId="261" fontId="56" fillId="11" borderId="0" applyNumberFormat="0" applyBorder="0" applyAlignment="0" applyProtection="0"/>
    <xf numFmtId="261" fontId="57" fillId="9" borderId="0" applyNumberFormat="0" applyBorder="0" applyAlignment="0" applyProtection="0"/>
    <xf numFmtId="261" fontId="56" fillId="6" borderId="0" applyNumberFormat="0" applyBorder="0" applyAlignment="0" applyProtection="0"/>
    <xf numFmtId="261" fontId="56" fillId="9" borderId="0" applyNumberFormat="0" applyBorder="0" applyAlignment="0" applyProtection="0"/>
    <xf numFmtId="261" fontId="57" fillId="9" borderId="0" applyNumberFormat="0" applyBorder="0" applyAlignment="0" applyProtection="0"/>
    <xf numFmtId="261" fontId="56" fillId="12" borderId="0" applyNumberFormat="0" applyBorder="0" applyAlignment="0" applyProtection="0"/>
    <xf numFmtId="261" fontId="56" fillId="6" borderId="0" applyNumberFormat="0" applyBorder="0" applyAlignment="0" applyProtection="0"/>
    <xf numFmtId="261" fontId="57" fillId="7" borderId="0" applyNumberFormat="0" applyBorder="0" applyAlignment="0" applyProtection="0"/>
    <xf numFmtId="261" fontId="56" fillId="8" borderId="0" applyNumberFormat="0" applyBorder="0" applyAlignment="0" applyProtection="0"/>
    <xf numFmtId="261" fontId="56" fillId="13" borderId="0" applyNumberFormat="0" applyBorder="0" applyAlignment="0" applyProtection="0"/>
    <xf numFmtId="261" fontId="57" fillId="13" borderId="0" applyNumberFormat="0" applyBorder="0" applyAlignment="0" applyProtection="0"/>
    <xf numFmtId="261" fontId="58" fillId="0" borderId="0" applyNumberFormat="0" applyAlignment="0"/>
    <xf numFmtId="261" fontId="58" fillId="0" borderId="0" applyNumberFormat="0" applyAlignment="0"/>
    <xf numFmtId="261" fontId="3" fillId="0" borderId="0"/>
    <xf numFmtId="261" fontId="59" fillId="0" borderId="0" applyFont="0" applyFill="0" applyBorder="0" applyAlignment="0" applyProtection="0"/>
    <xf numFmtId="261" fontId="3" fillId="0" borderId="0"/>
    <xf numFmtId="261" fontId="3" fillId="0" borderId="0"/>
    <xf numFmtId="261" fontId="59" fillId="0" borderId="0" applyFont="0" applyFill="0" applyBorder="0" applyAlignment="0" applyProtection="0"/>
    <xf numFmtId="261" fontId="3" fillId="0" borderId="0"/>
    <xf numFmtId="261" fontId="60" fillId="0" borderId="0">
      <alignment horizontal="center" wrapText="1"/>
      <protection locked="0"/>
    </xf>
    <xf numFmtId="261" fontId="61" fillId="0" borderId="0" applyNumberFormat="0" applyBorder="0" applyAlignment="0"/>
    <xf numFmtId="261" fontId="3" fillId="0" borderId="0"/>
    <xf numFmtId="261" fontId="59" fillId="0" borderId="0" applyFont="0" applyFill="0" applyBorder="0" applyAlignment="0" applyProtection="0"/>
    <xf numFmtId="207" fontId="62" fillId="0" borderId="0" applyFont="0" applyFill="0" applyBorder="0" applyAlignment="0" applyProtection="0"/>
    <xf numFmtId="261" fontId="3" fillId="0" borderId="0"/>
    <xf numFmtId="261" fontId="59" fillId="0" borderId="0" applyFont="0" applyFill="0" applyBorder="0" applyAlignment="0" applyProtection="0"/>
    <xf numFmtId="208" fontId="62" fillId="0" borderId="0" applyFont="0" applyFill="0" applyBorder="0" applyAlignment="0" applyProtection="0"/>
    <xf numFmtId="175" fontId="12" fillId="0" borderId="0" applyFont="0" applyFill="0" applyBorder="0" applyAlignment="0" applyProtection="0"/>
    <xf numFmtId="261" fontId="63" fillId="0" borderId="0"/>
    <xf numFmtId="261" fontId="64" fillId="0" borderId="0" applyNumberFormat="0" applyFill="0" applyBorder="0" applyAlignment="0" applyProtection="0"/>
    <xf numFmtId="261" fontId="59" fillId="0" borderId="0"/>
    <xf numFmtId="261" fontId="35" fillId="0" borderId="0"/>
    <xf numFmtId="261" fontId="3" fillId="0" borderId="0"/>
    <xf numFmtId="261" fontId="59" fillId="0" borderId="0"/>
    <xf numFmtId="261" fontId="3" fillId="0" borderId="0"/>
    <xf numFmtId="261" fontId="65" fillId="0" borderId="0"/>
    <xf numFmtId="261" fontId="66" fillId="0" borderId="0"/>
    <xf numFmtId="180" fontId="3" fillId="0" borderId="0" applyFont="0" applyFill="0" applyBorder="0" applyAlignment="0" applyProtection="0"/>
    <xf numFmtId="209" fontId="3" fillId="0" borderId="0" applyFont="0" applyFill="0" applyBorder="0" applyAlignment="0" applyProtection="0"/>
    <xf numFmtId="261" fontId="3" fillId="0" borderId="0" applyFill="0" applyBorder="0" applyAlignment="0"/>
    <xf numFmtId="210" fontId="67" fillId="0" borderId="0" applyFill="0" applyBorder="0" applyAlignment="0"/>
    <xf numFmtId="211" fontId="67" fillId="0" borderId="0" applyFill="0" applyBorder="0" applyAlignment="0"/>
    <xf numFmtId="212" fontId="67" fillId="0" borderId="0" applyFill="0" applyBorder="0" applyAlignment="0"/>
    <xf numFmtId="213" fontId="3" fillId="0" borderId="0" applyFill="0" applyBorder="0" applyAlignment="0"/>
    <xf numFmtId="214" fontId="67" fillId="0" borderId="0" applyFill="0" applyBorder="0" applyAlignment="0"/>
    <xf numFmtId="215" fontId="67" fillId="0" borderId="0" applyFill="0" applyBorder="0" applyAlignment="0"/>
    <xf numFmtId="210" fontId="67" fillId="0" borderId="0" applyFill="0" applyBorder="0" applyAlignment="0"/>
    <xf numFmtId="261" fontId="68" fillId="0" borderId="0"/>
    <xf numFmtId="216" fontId="69" fillId="0" borderId="0" applyBorder="0"/>
    <xf numFmtId="216" fontId="70" fillId="0" borderId="11">
      <protection locked="0"/>
    </xf>
    <xf numFmtId="217" fontId="21" fillId="0" borderId="0" applyFill="0" applyBorder="0" applyAlignment="0" applyProtection="0"/>
    <xf numFmtId="3" fontId="71" fillId="14" borderId="9"/>
    <xf numFmtId="218" fontId="72" fillId="0" borderId="11"/>
    <xf numFmtId="184" fontId="21" fillId="0" borderId="0" applyFill="0" applyBorder="0" applyAlignment="0" applyProtection="0"/>
    <xf numFmtId="1" fontId="73" fillId="0" borderId="3" applyBorder="0"/>
    <xf numFmtId="261" fontId="74" fillId="0" borderId="12" applyNumberFormat="0" applyFill="0" applyProtection="0">
      <alignment horizontal="center"/>
    </xf>
    <xf numFmtId="219" fontId="75" fillId="0" borderId="0"/>
    <xf numFmtId="219" fontId="75" fillId="0" borderId="0"/>
    <xf numFmtId="219" fontId="75" fillId="0" borderId="0"/>
    <xf numFmtId="219" fontId="75" fillId="0" borderId="0"/>
    <xf numFmtId="219" fontId="75" fillId="0" borderId="0"/>
    <xf numFmtId="219" fontId="75" fillId="0" borderId="0"/>
    <xf numFmtId="219" fontId="75" fillId="0" borderId="0"/>
    <xf numFmtId="219" fontId="75" fillId="0" borderId="0"/>
    <xf numFmtId="261" fontId="76" fillId="0" borderId="9"/>
    <xf numFmtId="198" fontId="21" fillId="0" borderId="0" applyFill="0" applyBorder="0" applyAlignment="0" applyProtection="0"/>
    <xf numFmtId="214" fontId="67" fillId="0" borderId="0" applyFont="0" applyFill="0" applyBorder="0" applyAlignment="0" applyProtection="0"/>
    <xf numFmtId="43" fontId="3" fillId="0" borderId="0" applyFont="0" applyFill="0" applyBorder="0" applyAlignment="0" applyProtection="0"/>
    <xf numFmtId="43" fontId="77" fillId="0" borderId="0" applyFont="0" applyFill="0" applyBorder="0" applyAlignment="0" applyProtection="0"/>
    <xf numFmtId="43" fontId="3" fillId="0" borderId="0" applyFont="0" applyFill="0" applyBorder="0" applyAlignment="0" applyProtection="0"/>
    <xf numFmtId="17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0" fontId="3" fillId="0" borderId="0" applyFont="0" applyFill="0" applyBorder="0" applyAlignment="0" applyProtection="0"/>
    <xf numFmtId="191" fontId="21" fillId="0" borderId="0" applyFill="0" applyBorder="0" applyAlignment="0" applyProtection="0"/>
    <xf numFmtId="261" fontId="77" fillId="0" borderId="0" applyFont="0" applyFill="0" applyBorder="0" applyAlignment="0" applyProtection="0"/>
    <xf numFmtId="220"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221" fontId="21" fillId="0" borderId="0" applyFill="0" applyBorder="0" applyAlignment="0" applyProtection="0"/>
    <xf numFmtId="261" fontId="77" fillId="0" borderId="0" applyFont="0" applyFill="0" applyBorder="0" applyAlignment="0" applyProtection="0"/>
    <xf numFmtId="191" fontId="21"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91" fontId="21" fillId="0" borderId="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222" fontId="78" fillId="0" borderId="0"/>
    <xf numFmtId="37" fontId="21" fillId="0" borderId="0" applyFill="0" applyBorder="0" applyAlignment="0" applyProtection="0"/>
    <xf numFmtId="210" fontId="21" fillId="0" borderId="0" applyFill="0" applyBorder="0" applyAlignment="0" applyProtection="0"/>
    <xf numFmtId="39" fontId="21" fillId="0" borderId="0" applyFill="0" applyBorder="0" applyAlignment="0" applyProtection="0"/>
    <xf numFmtId="173" fontId="3" fillId="0" borderId="0" applyFont="0" applyFill="0" applyBorder="0" applyAlignment="0" applyProtection="0"/>
    <xf numFmtId="223" fontId="2"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191" fontId="28" fillId="0" borderId="13">
      <alignment vertical="center" wrapText="1"/>
    </xf>
    <xf numFmtId="261" fontId="79" fillId="0" borderId="0">
      <alignment horizontal="center"/>
    </xf>
    <xf numFmtId="261" fontId="80" fillId="0" borderId="0" applyNumberFormat="0" applyAlignment="0">
      <alignment horizontal="left"/>
    </xf>
    <xf numFmtId="261" fontId="81" fillId="0" borderId="0" applyNumberFormat="0" applyAlignment="0"/>
    <xf numFmtId="224" fontId="21" fillId="0" borderId="0" applyFill="0" applyBorder="0" applyAlignment="0" applyProtection="0"/>
    <xf numFmtId="225" fontId="82" fillId="0" borderId="0">
      <protection locked="0"/>
    </xf>
    <xf numFmtId="226" fontId="82" fillId="0" borderId="0">
      <protection locked="0"/>
    </xf>
    <xf numFmtId="227" fontId="83" fillId="0" borderId="14">
      <protection locked="0"/>
    </xf>
    <xf numFmtId="228" fontId="82" fillId="0" borderId="0">
      <protection locked="0"/>
    </xf>
    <xf numFmtId="229" fontId="82" fillId="0" borderId="0">
      <protection locked="0"/>
    </xf>
    <xf numFmtId="261" fontId="82" fillId="0" borderId="0" applyNumberFormat="0">
      <protection locked="0"/>
    </xf>
    <xf numFmtId="228" fontId="82" fillId="0" borderId="0">
      <protection locked="0"/>
    </xf>
    <xf numFmtId="216" fontId="84" fillId="0" borderId="6"/>
    <xf numFmtId="230" fontId="84" fillId="0" borderId="6"/>
    <xf numFmtId="210" fontId="67" fillId="0" borderId="0" applyFont="0" applyFill="0" applyBorder="0" applyAlignment="0" applyProtection="0"/>
    <xf numFmtId="231" fontId="21" fillId="0" borderId="0" applyFill="0" applyBorder="0" applyAlignment="0" applyProtection="0"/>
    <xf numFmtId="232" fontId="21" fillId="0" borderId="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4" fontId="78" fillId="0" borderId="0"/>
    <xf numFmtId="216" fontId="16" fillId="0" borderId="6">
      <alignment horizontal="center"/>
      <protection hidden="1"/>
    </xf>
    <xf numFmtId="235" fontId="85" fillId="0" borderId="6">
      <alignment horizontal="center"/>
      <protection hidden="1"/>
    </xf>
    <xf numFmtId="236" fontId="28" fillId="0" borderId="15"/>
    <xf numFmtId="261" fontId="21" fillId="0" borderId="0" applyNumberFormat="0" applyFill="0" applyBorder="0" applyProtection="0">
      <alignment horizontal="left"/>
    </xf>
    <xf numFmtId="261" fontId="3" fillId="0" borderId="0" applyFont="0" applyFill="0" applyBorder="0" applyAlignment="0" applyProtection="0"/>
    <xf numFmtId="261" fontId="3" fillId="0" borderId="0" applyFont="0" applyFill="0" applyBorder="0" applyAlignment="0" applyProtection="0"/>
    <xf numFmtId="14" fontId="33" fillId="0" borderId="0" applyFill="0" applyBorder="0" applyAlignment="0"/>
    <xf numFmtId="14" fontId="33" fillId="0" borderId="0" applyFill="0" applyBorder="0" applyAlignment="0"/>
    <xf numFmtId="261" fontId="3" fillId="0" borderId="0" applyFont="0" applyFill="0" applyBorder="0" applyAlignment="0" applyProtection="0"/>
    <xf numFmtId="261" fontId="86" fillId="0" borderId="0"/>
    <xf numFmtId="16" fontId="3" fillId="0" borderId="0"/>
    <xf numFmtId="16" fontId="3" fillId="0" borderId="0"/>
    <xf numFmtId="14" fontId="12" fillId="0" borderId="0" applyFont="0" applyFill="0" applyBorder="0" applyAlignment="0" applyProtection="0"/>
    <xf numFmtId="237" fontId="3" fillId="0" borderId="16">
      <alignment vertical="center"/>
    </xf>
    <xf numFmtId="237" fontId="3" fillId="0" borderId="16">
      <alignment vertical="center"/>
    </xf>
    <xf numFmtId="261" fontId="21" fillId="0" borderId="0" applyFill="0" applyBorder="0" applyAlignment="0" applyProtection="0"/>
    <xf numFmtId="261" fontId="21" fillId="0" borderId="0" applyFill="0" applyBorder="0" applyAlignment="0" applyProtection="0"/>
    <xf numFmtId="238" fontId="13" fillId="0" borderId="0"/>
    <xf numFmtId="239" fontId="31" fillId="0" borderId="9"/>
    <xf numFmtId="239" fontId="31" fillId="0" borderId="9"/>
    <xf numFmtId="240" fontId="78" fillId="0" borderId="0"/>
    <xf numFmtId="241" fontId="31" fillId="0" borderId="0"/>
    <xf numFmtId="241" fontId="31" fillId="0" borderId="0"/>
    <xf numFmtId="242" fontId="21" fillId="0" borderId="0" applyFill="0" applyBorder="0" applyAlignment="0" applyProtection="0"/>
    <xf numFmtId="243"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2" fontId="21" fillId="0" borderId="0" applyFill="0" applyBorder="0" applyAlignment="0" applyProtection="0"/>
    <xf numFmtId="198" fontId="21" fillId="0" borderId="0" applyFill="0" applyBorder="0" applyAlignment="0" applyProtection="0"/>
    <xf numFmtId="184" fontId="28" fillId="0" borderId="0" applyFill="0" applyBorder="0" applyAlignment="0" applyProtection="0"/>
    <xf numFmtId="196" fontId="28"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8" fillId="0" borderId="0" applyFill="0" applyBorder="0" applyAlignment="0" applyProtection="0"/>
    <xf numFmtId="245" fontId="28"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5"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8" fillId="0" borderId="0" applyFill="0" applyBorder="0" applyAlignment="0" applyProtection="0"/>
    <xf numFmtId="244"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8" fillId="0" borderId="0" applyFill="0" applyBorder="0" applyAlignment="0" applyProtection="0"/>
    <xf numFmtId="247" fontId="28"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7" fontId="21"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21" fillId="0" borderId="0" applyFill="0" applyBorder="0" applyAlignment="0" applyProtection="0"/>
    <xf numFmtId="247" fontId="21" fillId="0" borderId="0" applyFill="0" applyBorder="0" applyAlignment="0" applyProtection="0"/>
    <xf numFmtId="184" fontId="28"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8"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84" fontId="28" fillId="0" borderId="0" applyFill="0" applyBorder="0" applyAlignment="0" applyProtection="0"/>
    <xf numFmtId="196" fontId="28"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8"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84" fontId="28" fillId="0" borderId="0" applyFill="0" applyBorder="0" applyAlignment="0" applyProtection="0"/>
    <xf numFmtId="196" fontId="28" fillId="0" borderId="0" applyFill="0" applyBorder="0" applyAlignment="0" applyProtection="0"/>
    <xf numFmtId="196" fontId="21" fillId="0" borderId="0" applyFill="0" applyBorder="0" applyAlignment="0" applyProtection="0"/>
    <xf numFmtId="196" fontId="28" fillId="0" borderId="0" applyFill="0" applyBorder="0" applyAlignment="0" applyProtection="0"/>
    <xf numFmtId="184" fontId="21" fillId="0" borderId="0" applyFill="0" applyBorder="0" applyAlignment="0" applyProtection="0"/>
    <xf numFmtId="196" fontId="21" fillId="0" borderId="0" applyFill="0" applyBorder="0" applyAlignment="0" applyProtection="0"/>
    <xf numFmtId="184" fontId="21" fillId="0" borderId="0" applyFill="0" applyBorder="0" applyAlignment="0" applyProtection="0"/>
    <xf numFmtId="196" fontId="21" fillId="0" borderId="0" applyFill="0" applyBorder="0" applyAlignment="0" applyProtection="0"/>
    <xf numFmtId="184" fontId="13" fillId="0" borderId="0" applyFill="0" applyBorder="0" applyAlignment="0" applyProtection="0"/>
    <xf numFmtId="196" fontId="13"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249" fontId="21" fillId="0" borderId="0" applyFill="0" applyBorder="0" applyAlignment="0" applyProtection="0"/>
    <xf numFmtId="249"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249" fontId="21" fillId="0" borderId="0" applyFill="0" applyBorder="0" applyAlignment="0" applyProtection="0"/>
    <xf numFmtId="249" fontId="21" fillId="0" borderId="0" applyFill="0" applyBorder="0" applyAlignment="0" applyProtection="0"/>
    <xf numFmtId="249" fontId="21" fillId="0" borderId="0" applyFill="0" applyBorder="0" applyAlignment="0" applyProtection="0"/>
    <xf numFmtId="249"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8" fillId="0" borderId="0" applyFill="0" applyBorder="0" applyAlignment="0" applyProtection="0"/>
    <xf numFmtId="198" fontId="28"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96" fontId="21" fillId="0" borderId="0" applyFill="0" applyBorder="0" applyAlignment="0" applyProtection="0"/>
    <xf numFmtId="196" fontId="21" fillId="0" borderId="0" applyFill="0" applyBorder="0" applyAlignment="0" applyProtection="0"/>
    <xf numFmtId="184" fontId="21" fillId="0" borderId="0" applyFill="0" applyBorder="0" applyAlignment="0" applyProtection="0"/>
    <xf numFmtId="198" fontId="21" fillId="0" borderId="0" applyFill="0" applyBorder="0" applyAlignment="0" applyProtection="0"/>
    <xf numFmtId="244" fontId="21" fillId="0" borderId="0" applyFill="0" applyBorder="0" applyAlignment="0" applyProtection="0"/>
    <xf numFmtId="244" fontId="21" fillId="0" borderId="0" applyFill="0" applyBorder="0" applyAlignment="0" applyProtection="0"/>
    <xf numFmtId="184"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89" fontId="21" fillId="0" borderId="0" applyFill="0" applyBorder="0" applyAlignment="0" applyProtection="0"/>
    <xf numFmtId="189"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1" fontId="21" fillId="0" borderId="0" applyFill="0" applyBorder="0" applyAlignment="0" applyProtection="0"/>
    <xf numFmtId="251"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1" fontId="21" fillId="0" borderId="0" applyFill="0" applyBorder="0" applyAlignment="0" applyProtection="0"/>
    <xf numFmtId="251"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43" fontId="21" fillId="0" borderId="0" applyFill="0" applyBorder="0" applyAlignment="0" applyProtection="0"/>
    <xf numFmtId="191" fontId="21" fillId="0" borderId="0" applyFill="0" applyBorder="0" applyAlignment="0" applyProtection="0"/>
    <xf numFmtId="253" fontId="28" fillId="0" borderId="0" applyFill="0" applyBorder="0" applyAlignment="0" applyProtection="0"/>
    <xf numFmtId="189" fontId="28"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1" fontId="21" fillId="0" borderId="0" applyFill="0" applyBorder="0" applyAlignment="0" applyProtection="0"/>
    <xf numFmtId="251"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252" fontId="21" fillId="0" borderId="0" applyFill="0" applyBorder="0" applyAlignment="0" applyProtection="0"/>
    <xf numFmtId="252"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255" fontId="21" fillId="0" borderId="0" applyFill="0" applyBorder="0" applyAlignment="0" applyProtection="0"/>
    <xf numFmtId="255"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6" fontId="21" fillId="0" borderId="0" applyFill="0" applyBorder="0" applyAlignment="0" applyProtection="0"/>
    <xf numFmtId="256" fontId="21" fillId="0" borderId="0" applyFill="0" applyBorder="0" applyAlignment="0" applyProtection="0"/>
    <xf numFmtId="256" fontId="21" fillId="0" borderId="0" applyFill="0" applyBorder="0" applyAlignment="0" applyProtection="0"/>
    <xf numFmtId="256"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8" fillId="0" borderId="0" applyFill="0" applyBorder="0" applyAlignment="0" applyProtection="0"/>
    <xf numFmtId="254" fontId="28"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4"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8" fillId="0" borderId="0" applyFill="0" applyBorder="0" applyAlignment="0" applyProtection="0"/>
    <xf numFmtId="250"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8" fillId="0" borderId="0" applyFill="0" applyBorder="0" applyAlignment="0" applyProtection="0"/>
    <xf numFmtId="258" fontId="28"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8" fontId="21"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21" fillId="0" borderId="0" applyFill="0" applyBorder="0" applyAlignment="0" applyProtection="0"/>
    <xf numFmtId="258" fontId="21" fillId="0" borderId="0" applyFill="0" applyBorder="0" applyAlignment="0" applyProtection="0"/>
    <xf numFmtId="253" fontId="28"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8"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253" fontId="28" fillId="0" borderId="0" applyFill="0" applyBorder="0" applyAlignment="0" applyProtection="0"/>
    <xf numFmtId="189" fontId="28"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8"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253" fontId="28" fillId="0" borderId="0" applyFill="0" applyBorder="0" applyAlignment="0" applyProtection="0"/>
    <xf numFmtId="189" fontId="28" fillId="0" borderId="0" applyFill="0" applyBorder="0" applyAlignment="0" applyProtection="0"/>
    <xf numFmtId="189" fontId="21" fillId="0" borderId="0" applyFill="0" applyBorder="0" applyAlignment="0" applyProtection="0"/>
    <xf numFmtId="189" fontId="28" fillId="0" borderId="0" applyFill="0" applyBorder="0" applyAlignment="0" applyProtection="0"/>
    <xf numFmtId="253" fontId="21" fillId="0" borderId="0" applyFill="0" applyBorder="0" applyAlignment="0" applyProtection="0"/>
    <xf numFmtId="189" fontId="21" fillId="0" borderId="0" applyFill="0" applyBorder="0" applyAlignment="0" applyProtection="0"/>
    <xf numFmtId="253" fontId="21" fillId="0" borderId="0" applyFill="0" applyBorder="0" applyAlignment="0" applyProtection="0"/>
    <xf numFmtId="189" fontId="21" fillId="0" borderId="0" applyFill="0" applyBorder="0" applyAlignment="0" applyProtection="0"/>
    <xf numFmtId="253" fontId="13" fillId="0" borderId="0" applyFill="0" applyBorder="0" applyAlignment="0" applyProtection="0"/>
    <xf numFmtId="189" fontId="13"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260" fontId="21" fillId="0" borderId="0" applyFill="0" applyBorder="0" applyAlignment="0" applyProtection="0"/>
    <xf numFmtId="260"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260" fontId="21" fillId="0" borderId="0" applyFill="0" applyBorder="0" applyAlignment="0" applyProtection="0"/>
    <xf numFmtId="260" fontId="21" fillId="0" borderId="0" applyFill="0" applyBorder="0" applyAlignment="0" applyProtection="0"/>
    <xf numFmtId="260" fontId="21" fillId="0" borderId="0" applyFill="0" applyBorder="0" applyAlignment="0" applyProtection="0"/>
    <xf numFmtId="260"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8" fillId="0" borderId="0" applyFill="0" applyBorder="0" applyAlignment="0" applyProtection="0"/>
    <xf numFmtId="191" fontId="28"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253" fontId="21"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89" fontId="21" fillId="0" borderId="0" applyFill="0" applyBorder="0" applyAlignment="0" applyProtection="0"/>
    <xf numFmtId="189" fontId="21" fillId="0" borderId="0" applyFill="0" applyBorder="0" applyAlignment="0" applyProtection="0"/>
    <xf numFmtId="253" fontId="21" fillId="0" borderId="0" applyFill="0" applyBorder="0" applyAlignment="0" applyProtection="0"/>
    <xf numFmtId="191" fontId="21" fillId="0" borderId="0" applyFill="0" applyBorder="0" applyAlignment="0" applyProtection="0"/>
    <xf numFmtId="250" fontId="21" fillId="0" borderId="0" applyFill="0" applyBorder="0" applyAlignment="0" applyProtection="0"/>
    <xf numFmtId="250" fontId="21" fillId="0" borderId="0" applyFill="0" applyBorder="0" applyAlignment="0" applyProtection="0"/>
    <xf numFmtId="253" fontId="21" fillId="0" borderId="0" applyFill="0" applyBorder="0" applyAlignment="0" applyProtection="0"/>
    <xf numFmtId="189" fontId="21" fillId="0" borderId="0" applyFill="0" applyBorder="0" applyAlignment="0" applyProtection="0"/>
    <xf numFmtId="191" fontId="21" fillId="0" borderId="0" applyFill="0" applyBorder="0" applyAlignment="0" applyProtection="0"/>
    <xf numFmtId="191" fontId="21" fillId="0" borderId="0" applyFill="0" applyBorder="0" applyAlignment="0" applyProtection="0"/>
    <xf numFmtId="173" fontId="88" fillId="0" borderId="0" applyFont="0" applyFill="0" applyBorder="0" applyAlignment="0" applyProtection="0"/>
    <xf numFmtId="173" fontId="88" fillId="0" borderId="0" applyFont="0" applyFill="0" applyBorder="0" applyAlignment="0" applyProtection="0"/>
    <xf numFmtId="3" fontId="13" fillId="0" borderId="0" applyFont="0" applyBorder="0" applyAlignment="0"/>
    <xf numFmtId="3" fontId="13" fillId="0" borderId="0" applyFont="0" applyBorder="0" applyAlignment="0"/>
    <xf numFmtId="261" fontId="89" fillId="0" borderId="0" applyNumberFormat="0" applyFill="0" applyBorder="0" applyAlignment="0" applyProtection="0"/>
    <xf numFmtId="3" fontId="21" fillId="0" borderId="0" applyBorder="0" applyAlignment="0"/>
    <xf numFmtId="3" fontId="21" fillId="0" borderId="0" applyBorder="0" applyAlignment="0"/>
    <xf numFmtId="3" fontId="21" fillId="0" borderId="0" applyBorder="0" applyAlignment="0"/>
    <xf numFmtId="3" fontId="21" fillId="0" borderId="0" applyBorder="0" applyAlignment="0"/>
    <xf numFmtId="3" fontId="28" fillId="0" borderId="0" applyBorder="0" applyAlignment="0"/>
    <xf numFmtId="3" fontId="21" fillId="0" borderId="0" applyBorder="0" applyAlignment="0"/>
    <xf numFmtId="3" fontId="28" fillId="0" borderId="0" applyBorder="0" applyAlignment="0"/>
    <xf numFmtId="3" fontId="28" fillId="0" borderId="0" applyBorder="0" applyAlignment="0"/>
    <xf numFmtId="3" fontId="21" fillId="0" borderId="0" applyBorder="0" applyAlignment="0"/>
    <xf numFmtId="261" fontId="32" fillId="0" borderId="5">
      <alignment horizontal="left"/>
    </xf>
    <xf numFmtId="261" fontId="90" fillId="15" borderId="0" applyNumberFormat="0" applyBorder="0" applyAlignment="0" applyProtection="0"/>
    <xf numFmtId="261" fontId="90" fillId="16" borderId="0" applyNumberFormat="0" applyBorder="0" applyAlignment="0" applyProtection="0"/>
    <xf numFmtId="261" fontId="90" fillId="17" borderId="0" applyNumberFormat="0" applyBorder="0" applyAlignment="0" applyProtection="0"/>
    <xf numFmtId="214" fontId="67" fillId="0" borderId="0" applyFill="0" applyBorder="0" applyAlignment="0"/>
    <xf numFmtId="210" fontId="67" fillId="0" borderId="0" applyFill="0" applyBorder="0" applyAlignment="0"/>
    <xf numFmtId="214" fontId="67" fillId="0" borderId="0" applyFill="0" applyBorder="0" applyAlignment="0"/>
    <xf numFmtId="215" fontId="67" fillId="0" borderId="0" applyFill="0" applyBorder="0" applyAlignment="0"/>
    <xf numFmtId="210" fontId="67" fillId="0" borderId="0" applyFill="0" applyBorder="0" applyAlignment="0"/>
    <xf numFmtId="261" fontId="91" fillId="0" borderId="0" applyNumberFormat="0" applyAlignment="0">
      <alignment horizontal="left"/>
    </xf>
    <xf numFmtId="261" fontId="3" fillId="0" borderId="0" applyFont="0" applyFill="0" applyBorder="0" applyAlignment="0" applyProtection="0"/>
    <xf numFmtId="261" fontId="3" fillId="0" borderId="0" applyFont="0" applyFill="0" applyBorder="0" applyAlignment="0" applyProtection="0"/>
    <xf numFmtId="261" fontId="77" fillId="0" borderId="0"/>
    <xf numFmtId="3" fontId="13" fillId="0" borderId="0" applyFont="0" applyBorder="0" applyAlignment="0"/>
    <xf numFmtId="3" fontId="13"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21" fillId="0" borderId="0" applyBorder="0" applyAlignment="0"/>
    <xf numFmtId="3" fontId="28" fillId="0" borderId="0" applyBorder="0" applyAlignment="0"/>
    <xf numFmtId="3" fontId="21" fillId="0" borderId="0" applyBorder="0" applyAlignment="0"/>
    <xf numFmtId="3" fontId="28" fillId="0" borderId="0" applyBorder="0" applyAlignment="0"/>
    <xf numFmtId="3" fontId="28" fillId="0" borderId="0" applyBorder="0" applyAlignment="0"/>
    <xf numFmtId="3" fontId="21" fillId="0" borderId="0" applyBorder="0" applyAlignment="0"/>
    <xf numFmtId="261" fontId="71" fillId="14" borderId="9">
      <alignment horizontal="centerContinuous" vertical="center"/>
    </xf>
    <xf numFmtId="3" fontId="71" fillId="14" borderId="9">
      <alignment horizontal="center" vertical="center" wrapText="1"/>
    </xf>
    <xf numFmtId="261" fontId="92" fillId="0" borderId="0" applyProtection="0"/>
    <xf numFmtId="261" fontId="93" fillId="0" borderId="0" applyProtection="0"/>
    <xf numFmtId="261" fontId="94" fillId="0" borderId="0" applyProtection="0"/>
    <xf numFmtId="261" fontId="95" fillId="0" borderId="0" applyNumberFormat="0" applyFont="0" applyFill="0" applyBorder="0" applyAlignment="0" applyProtection="0"/>
    <xf numFmtId="261" fontId="96" fillId="0" borderId="0" applyProtection="0"/>
    <xf numFmtId="261" fontId="97" fillId="0" borderId="0" applyProtection="0"/>
    <xf numFmtId="2" fontId="3" fillId="0" borderId="0" applyFont="0" applyFill="0" applyBorder="0" applyAlignment="0" applyProtection="0"/>
    <xf numFmtId="2" fontId="3" fillId="0" borderId="0" applyFont="0" applyFill="0" applyBorder="0" applyAlignment="0" applyProtection="0"/>
    <xf numFmtId="261" fontId="98" fillId="0" borderId="0">
      <alignment vertical="top" wrapText="1"/>
    </xf>
    <xf numFmtId="38" fontId="58" fillId="4" borderId="0" applyNumberFormat="0" applyBorder="0" applyAlignment="0" applyProtection="0"/>
    <xf numFmtId="262" fontId="99" fillId="5" borderId="0" applyBorder="0" applyProtection="0"/>
    <xf numFmtId="263" fontId="31" fillId="18" borderId="17" applyBorder="0">
      <alignment horizontal="center"/>
    </xf>
    <xf numFmtId="263" fontId="31" fillId="18" borderId="17" applyBorder="0">
      <alignment horizontal="center"/>
    </xf>
    <xf numFmtId="263" fontId="31" fillId="18" borderId="17" applyBorder="0">
      <alignment horizontal="center"/>
    </xf>
    <xf numFmtId="261" fontId="100" fillId="0" borderId="0" applyNumberFormat="0" applyFill="0" applyBorder="0" applyAlignment="0" applyProtection="0"/>
    <xf numFmtId="264" fontId="18" fillId="19" borderId="0"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1" fontId="100" fillId="0" borderId="0" applyNumberFormat="0" applyFill="0" applyBorder="0" applyAlignment="0" applyProtection="0"/>
    <xf numFmtId="264" fontId="18" fillId="19" borderId="0" applyBorder="0">
      <alignment horizontal="center"/>
    </xf>
    <xf numFmtId="264" fontId="18" fillId="19" borderId="0" applyBorder="0">
      <alignment horizontal="center"/>
    </xf>
    <xf numFmtId="261" fontId="101" fillId="0" borderId="17" applyNumberFormat="0" applyFill="0" applyBorder="0" applyAlignment="0" applyProtection="0">
      <alignment horizontal="center" vertical="center"/>
    </xf>
    <xf numFmtId="261" fontId="102" fillId="0" borderId="0" applyNumberFormat="0" applyFont="0" applyBorder="0" applyAlignment="0">
      <alignment horizontal="left" vertical="center"/>
    </xf>
    <xf numFmtId="265" fontId="103" fillId="0" borderId="0" applyFont="0" applyFill="0" applyBorder="0" applyAlignment="0" applyProtection="0"/>
    <xf numFmtId="265" fontId="103" fillId="0" borderId="0" applyFont="0" applyFill="0" applyBorder="0" applyAlignment="0" applyProtection="0"/>
    <xf numFmtId="261" fontId="104" fillId="20" borderId="0"/>
    <xf numFmtId="261" fontId="105" fillId="0" borderId="0">
      <alignment horizontal="left"/>
    </xf>
    <xf numFmtId="261" fontId="106" fillId="0" borderId="18" applyNumberFormat="0" applyAlignment="0" applyProtection="0">
      <alignment horizontal="left" vertical="center"/>
    </xf>
    <xf numFmtId="261" fontId="106" fillId="0" borderId="19">
      <alignment horizontal="left" vertical="center"/>
    </xf>
    <xf numFmtId="266" fontId="107" fillId="21" borderId="0">
      <alignment horizontal="left" vertical="top"/>
    </xf>
    <xf numFmtId="267" fontId="108" fillId="0" borderId="0">
      <protection locked="0"/>
    </xf>
    <xf numFmtId="267" fontId="109" fillId="0" borderId="0">
      <protection locked="0"/>
    </xf>
    <xf numFmtId="267" fontId="108" fillId="0" borderId="0">
      <protection locked="0"/>
    </xf>
    <xf numFmtId="261" fontId="110" fillId="0" borderId="20">
      <alignment horizontal="center"/>
    </xf>
    <xf numFmtId="261" fontId="110" fillId="0" borderId="0">
      <alignment horizontal="center"/>
    </xf>
    <xf numFmtId="169" fontId="111" fillId="22" borderId="9" applyNumberFormat="0" applyAlignment="0">
      <alignment horizontal="left" vertical="top"/>
    </xf>
    <xf numFmtId="49" fontId="112" fillId="0" borderId="9">
      <alignment vertical="center"/>
    </xf>
    <xf numFmtId="261" fontId="113" fillId="0" borderId="0"/>
    <xf numFmtId="184" fontId="21" fillId="0" borderId="0" applyFill="0" applyBorder="0" applyAlignment="0" applyProtection="0"/>
    <xf numFmtId="38" fontId="21" fillId="0" borderId="0" applyFill="0" applyBorder="0" applyAlignment="0" applyProtection="0"/>
    <xf numFmtId="38" fontId="28" fillId="0" borderId="0" applyFill="0" applyBorder="0" applyAlignment="0" applyProtection="0"/>
    <xf numFmtId="195" fontId="32" fillId="0" borderId="0" applyFont="0" applyFill="0" applyBorder="0" applyAlignment="0" applyProtection="0"/>
    <xf numFmtId="261" fontId="3" fillId="0" borderId="0"/>
    <xf numFmtId="261" fontId="114" fillId="23" borderId="0">
      <alignment horizontal="left" wrapText="1" indent="2"/>
    </xf>
    <xf numFmtId="10" fontId="58" fillId="2" borderId="9" applyNumberFormat="0" applyBorder="0" applyAlignment="0" applyProtection="0"/>
    <xf numFmtId="261" fontId="20" fillId="24" borderId="0"/>
    <xf numFmtId="2" fontId="115" fillId="0" borderId="0" applyBorder="0"/>
    <xf numFmtId="261" fontId="116" fillId="0" borderId="0" applyNumberFormat="0" applyFill="0" applyBorder="0" applyAlignment="0" applyProtection="0"/>
    <xf numFmtId="261" fontId="117" fillId="0" borderId="0" applyNumberFormat="0" applyFill="0" applyBorder="0" applyAlignment="0" applyProtection="0"/>
    <xf numFmtId="261" fontId="118" fillId="0" borderId="0" applyNumberFormat="0" applyFill="0" applyBorder="0" applyAlignment="0" applyProtection="0"/>
    <xf numFmtId="261" fontId="116" fillId="0" borderId="0" applyNumberFormat="0" applyFill="0" applyBorder="0" applyAlignment="0" applyProtection="0"/>
    <xf numFmtId="3" fontId="71" fillId="0" borderId="21" applyFont="0" applyAlignment="0">
      <alignment horizontal="center" vertical="center" wrapText="1"/>
    </xf>
    <xf numFmtId="3" fontId="71" fillId="0" borderId="22"/>
    <xf numFmtId="184" fontId="21" fillId="0" borderId="0" applyFill="0" applyBorder="0" applyAlignment="0" applyProtection="0"/>
    <xf numFmtId="261" fontId="28" fillId="0" borderId="0"/>
    <xf numFmtId="261" fontId="119" fillId="0" borderId="6">
      <alignment horizontal="center"/>
    </xf>
    <xf numFmtId="261" fontId="29" fillId="0" borderId="0"/>
    <xf numFmtId="261" fontId="77" fillId="0" borderId="0"/>
    <xf numFmtId="261" fontId="120" fillId="0" borderId="0"/>
    <xf numFmtId="261" fontId="21" fillId="0" borderId="0" applyNumberFormat="0" applyFill="0" applyBorder="0" applyProtection="0">
      <alignment horizontal="left" vertical="center"/>
    </xf>
    <xf numFmtId="261" fontId="29" fillId="0" borderId="0"/>
    <xf numFmtId="214" fontId="67" fillId="0" borderId="0" applyFill="0" applyBorder="0" applyAlignment="0"/>
    <xf numFmtId="210" fontId="67" fillId="0" borderId="0" applyFill="0" applyBorder="0" applyAlignment="0"/>
    <xf numFmtId="214" fontId="67" fillId="0" borderId="0" applyFill="0" applyBorder="0" applyAlignment="0"/>
    <xf numFmtId="215" fontId="67" fillId="0" borderId="0" applyFill="0" applyBorder="0" applyAlignment="0"/>
    <xf numFmtId="210" fontId="67" fillId="0" borderId="0" applyFill="0" applyBorder="0" applyAlignment="0"/>
    <xf numFmtId="261" fontId="20" fillId="25" borderId="0"/>
    <xf numFmtId="3" fontId="121" fillId="0" borderId="22" applyNumberFormat="0" applyAlignment="0">
      <alignment horizontal="center" vertical="center"/>
    </xf>
    <xf numFmtId="3" fontId="122" fillId="0" borderId="22" applyNumberFormat="0" applyAlignment="0">
      <alignment horizontal="center" vertical="center"/>
    </xf>
    <xf numFmtId="3" fontId="111" fillId="0" borderId="22" applyNumberFormat="0" applyAlignment="0">
      <alignment horizontal="center" vertical="center"/>
    </xf>
    <xf numFmtId="216" fontId="21" fillId="0" borderId="8"/>
    <xf numFmtId="3" fontId="20" fillId="0" borderId="23"/>
    <xf numFmtId="261" fontId="21" fillId="0" borderId="0" applyNumberFormat="0" applyFill="0" applyBorder="0">
      <alignment horizontal="center"/>
    </xf>
    <xf numFmtId="38" fontId="29" fillId="0" borderId="0" applyFont="0" applyFill="0" applyBorder="0" applyAlignment="0" applyProtection="0"/>
    <xf numFmtId="4" fontId="67" fillId="0" borderId="0" applyFont="0" applyFill="0" applyBorder="0" applyAlignment="0" applyProtection="0"/>
    <xf numFmtId="268" fontId="21" fillId="0" borderId="0" applyFill="0" applyBorder="0" applyAlignment="0" applyProtection="0"/>
    <xf numFmtId="269" fontId="21" fillId="0" borderId="0" applyFill="0" applyBorder="0" applyAlignment="0" applyProtection="0"/>
    <xf numFmtId="184" fontId="21" fillId="0" borderId="0" applyFill="0" applyBorder="0" applyAlignment="0" applyProtection="0"/>
    <xf numFmtId="253" fontId="21" fillId="0" borderId="0" applyFill="0" applyBorder="0" applyAlignment="0" applyProtection="0"/>
    <xf numFmtId="261" fontId="123" fillId="0" borderId="11"/>
    <xf numFmtId="261" fontId="124" fillId="0" borderId="20"/>
    <xf numFmtId="270" fontId="125" fillId="0" borderId="4"/>
    <xf numFmtId="271" fontId="21" fillId="0" borderId="0" applyFill="0" applyBorder="0" applyAlignment="0" applyProtection="0"/>
    <xf numFmtId="272" fontId="21" fillId="0" borderId="0" applyFill="0" applyBorder="0" applyAlignment="0" applyProtection="0"/>
    <xf numFmtId="261" fontId="21" fillId="0" borderId="0" applyFill="0" applyBorder="0" applyAlignment="0" applyProtection="0"/>
    <xf numFmtId="261" fontId="21" fillId="0" borderId="0" applyFill="0" applyBorder="0" applyAlignment="0" applyProtection="0"/>
    <xf numFmtId="273" fontId="21" fillId="0" borderId="0" applyFill="0" applyBorder="0" applyAlignment="0" applyProtection="0"/>
    <xf numFmtId="274" fontId="21" fillId="0" borderId="0" applyFill="0" applyBorder="0" applyAlignment="0" applyProtection="0"/>
    <xf numFmtId="261" fontId="120" fillId="0" borderId="0" applyNumberFormat="0" applyFont="0" applyFill="0" applyAlignment="0"/>
    <xf numFmtId="261" fontId="21" fillId="0" borderId="0" applyNumberFormat="0" applyFill="0" applyAlignment="0"/>
    <xf numFmtId="261" fontId="21" fillId="0" borderId="0" applyNumberFormat="0" applyFill="0" applyAlignment="0"/>
    <xf numFmtId="261" fontId="21" fillId="0" borderId="0" applyNumberFormat="0" applyFill="0" applyAlignment="0"/>
    <xf numFmtId="261" fontId="21" fillId="0" borderId="0" applyNumberFormat="0" applyFill="0" applyAlignment="0"/>
    <xf numFmtId="261" fontId="21" fillId="0" borderId="0" applyNumberFormat="0" applyFill="0" applyAlignment="0"/>
    <xf numFmtId="261" fontId="28" fillId="0" borderId="0" applyNumberFormat="0" applyFill="0" applyAlignment="0"/>
    <xf numFmtId="261" fontId="21" fillId="0" borderId="0" applyNumberFormat="0" applyFill="0" applyAlignment="0"/>
    <xf numFmtId="261" fontId="28" fillId="0" borderId="0" applyNumberFormat="0" applyFill="0" applyAlignment="0"/>
    <xf numFmtId="261" fontId="21" fillId="0" borderId="0" applyNumberFormat="0" applyFill="0" applyAlignment="0"/>
    <xf numFmtId="261" fontId="28" fillId="0" borderId="0" applyNumberFormat="0" applyFill="0" applyAlignment="0"/>
    <xf numFmtId="261" fontId="84" fillId="0" borderId="0">
      <alignment horizontal="justify" vertical="top"/>
    </xf>
    <xf numFmtId="261" fontId="35" fillId="0" borderId="6"/>
    <xf numFmtId="261" fontId="9" fillId="0" borderId="0"/>
    <xf numFmtId="261" fontId="18" fillId="0" borderId="11" applyNumberFormat="0" applyAlignment="0"/>
    <xf numFmtId="37" fontId="126" fillId="0" borderId="0"/>
    <xf numFmtId="261" fontId="127" fillId="0" borderId="9" applyNumberFormat="0" applyFont="0" applyFill="0" applyBorder="0" applyAlignment="0">
      <alignment horizontal="center"/>
    </xf>
    <xf numFmtId="275" fontId="103" fillId="0" borderId="0"/>
    <xf numFmtId="261" fontId="128" fillId="0" borderId="0"/>
    <xf numFmtId="261" fontId="129" fillId="0" borderId="0"/>
    <xf numFmtId="261" fontId="129" fillId="0" borderId="0"/>
    <xf numFmtId="261" fontId="3" fillId="0" borderId="0"/>
    <xf numFmtId="261" fontId="3" fillId="0" borderId="0"/>
    <xf numFmtId="261" fontId="2" fillId="0" borderId="0"/>
    <xf numFmtId="261" fontId="77" fillId="0" borderId="0"/>
    <xf numFmtId="261" fontId="3" fillId="0" borderId="0"/>
    <xf numFmtId="261" fontId="3" fillId="0" borderId="0"/>
    <xf numFmtId="261" fontId="130" fillId="0" borderId="0"/>
    <xf numFmtId="261" fontId="77" fillId="0" borderId="0"/>
    <xf numFmtId="261" fontId="77" fillId="0" borderId="0"/>
    <xf numFmtId="261" fontId="131" fillId="0" borderId="0"/>
    <xf numFmtId="261" fontId="131" fillId="0" borderId="0" applyProtection="0"/>
    <xf numFmtId="261" fontId="131" fillId="0" borderId="0" applyProtection="0"/>
    <xf numFmtId="261" fontId="131" fillId="0" borderId="0" applyProtection="0"/>
    <xf numFmtId="261" fontId="131" fillId="0" borderId="0" applyProtection="0"/>
    <xf numFmtId="261" fontId="131" fillId="0" borderId="0" applyProtection="0"/>
    <xf numFmtId="261" fontId="132" fillId="0" borderId="0"/>
    <xf numFmtId="261" fontId="3" fillId="0" borderId="0"/>
    <xf numFmtId="261" fontId="28" fillId="0" borderId="0"/>
    <xf numFmtId="261" fontId="3" fillId="0" borderId="0"/>
    <xf numFmtId="261" fontId="9" fillId="0" borderId="0"/>
    <xf numFmtId="261" fontId="129" fillId="0" borderId="0"/>
    <xf numFmtId="261" fontId="129" fillId="0" borderId="0"/>
    <xf numFmtId="261" fontId="131" fillId="0" borderId="0"/>
    <xf numFmtId="261" fontId="3" fillId="0" borderId="0"/>
    <xf numFmtId="261" fontId="20" fillId="0" borderId="0"/>
    <xf numFmtId="261" fontId="3" fillId="0" borderId="0"/>
    <xf numFmtId="261" fontId="3" fillId="0" borderId="0"/>
    <xf numFmtId="261" fontId="3" fillId="0" borderId="0"/>
    <xf numFmtId="261" fontId="133" fillId="0" borderId="0" applyNumberFormat="0" applyFill="0" applyBorder="0" applyProtection="0">
      <alignment vertical="top"/>
    </xf>
    <xf numFmtId="261" fontId="13" fillId="0" borderId="0"/>
    <xf numFmtId="261" fontId="13" fillId="0" borderId="0"/>
    <xf numFmtId="261" fontId="77" fillId="0" borderId="0"/>
    <xf numFmtId="261" fontId="20" fillId="0" borderId="0"/>
    <xf numFmtId="261" fontId="3" fillId="0" borderId="0"/>
    <xf numFmtId="261" fontId="3" fillId="0" borderId="0"/>
    <xf numFmtId="176" fontId="12" fillId="0" borderId="0">
      <protection locked="0"/>
    </xf>
    <xf numFmtId="261" fontId="3" fillId="0" borderId="0"/>
    <xf numFmtId="261" fontId="134" fillId="0" borderId="0"/>
    <xf numFmtId="261" fontId="134" fillId="0" borderId="0"/>
    <xf numFmtId="261" fontId="28" fillId="0" borderId="0"/>
    <xf numFmtId="261" fontId="21" fillId="0" borderId="0"/>
    <xf numFmtId="261" fontId="67" fillId="2" borderId="0"/>
    <xf numFmtId="261" fontId="88" fillId="0" borderId="0"/>
    <xf numFmtId="276" fontId="21" fillId="0" borderId="0" applyFill="0" applyBorder="0" applyProtection="0">
      <alignment vertical="top" wrapText="1"/>
    </xf>
    <xf numFmtId="261" fontId="3" fillId="0" borderId="0"/>
    <xf numFmtId="3" fontId="135" fillId="0" borderId="0" applyFont="0" applyFill="0" applyBorder="0" applyAlignment="0" applyProtection="0"/>
    <xf numFmtId="166" fontId="37" fillId="0" borderId="0" applyFont="0" applyFill="0" applyBorder="0" applyAlignment="0" applyProtection="0"/>
    <xf numFmtId="261" fontId="136" fillId="0" borderId="0" applyNumberFormat="0" applyFill="0" applyBorder="0" applyAlignment="0" applyProtection="0"/>
    <xf numFmtId="261" fontId="136" fillId="0" borderId="0" applyNumberFormat="0" applyFill="0" applyBorder="0" applyAlignment="0" applyProtection="0"/>
    <xf numFmtId="261" fontId="136" fillId="0" borderId="0" applyNumberFormat="0" applyFill="0" applyBorder="0" applyAlignment="0" applyProtection="0"/>
    <xf numFmtId="261" fontId="103" fillId="0" borderId="0" applyNumberFormat="0" applyFill="0" applyBorder="0" applyAlignment="0" applyProtection="0"/>
    <xf numFmtId="261" fontId="13" fillId="0" borderId="0" applyNumberFormat="0" applyFill="0" applyBorder="0" applyAlignment="0" applyProtection="0"/>
    <xf numFmtId="261" fontId="3" fillId="0" borderId="0" applyFont="0" applyFill="0" applyBorder="0" applyAlignment="0" applyProtection="0"/>
    <xf numFmtId="261" fontId="9" fillId="0" borderId="0"/>
    <xf numFmtId="183" fontId="21" fillId="0" borderId="0" applyBorder="0" applyAlignment="0"/>
    <xf numFmtId="261" fontId="10" fillId="2" borderId="0"/>
    <xf numFmtId="198" fontId="21" fillId="0" borderId="0" applyFill="0" applyBorder="0" applyAlignment="0" applyProtection="0"/>
    <xf numFmtId="14" fontId="60" fillId="0" borderId="0">
      <alignment horizontal="center" wrapText="1"/>
      <protection locked="0"/>
    </xf>
    <xf numFmtId="213" fontId="3" fillId="0" borderId="0" applyFont="0" applyFill="0" applyBorder="0" applyAlignment="0" applyProtection="0"/>
    <xf numFmtId="277"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9" fillId="0" borderId="24" applyNumberFormat="0" applyBorder="0"/>
    <xf numFmtId="9" fontId="29" fillId="0" borderId="24" applyNumberFormat="0" applyBorder="0"/>
    <xf numFmtId="214" fontId="67" fillId="0" borderId="0" applyFill="0" applyBorder="0" applyAlignment="0"/>
    <xf numFmtId="210" fontId="67" fillId="0" borderId="0" applyFill="0" applyBorder="0" applyAlignment="0"/>
    <xf numFmtId="214" fontId="67" fillId="0" borderId="0" applyFill="0" applyBorder="0" applyAlignment="0"/>
    <xf numFmtId="215" fontId="67" fillId="0" borderId="0" applyFill="0" applyBorder="0" applyAlignment="0"/>
    <xf numFmtId="210" fontId="67" fillId="0" borderId="0" applyFill="0" applyBorder="0" applyAlignment="0"/>
    <xf numFmtId="261" fontId="137" fillId="0" borderId="0"/>
    <xf numFmtId="261" fontId="29" fillId="0" borderId="0" applyNumberFormat="0" applyFont="0" applyFill="0" applyBorder="0" applyAlignment="0" applyProtection="0">
      <alignment horizontal="left"/>
    </xf>
    <xf numFmtId="261" fontId="29" fillId="0" borderId="0" applyNumberFormat="0" applyFont="0" applyFill="0" applyBorder="0" applyAlignment="0" applyProtection="0">
      <alignment horizontal="left"/>
    </xf>
    <xf numFmtId="261" fontId="138" fillId="0" borderId="20">
      <alignment horizontal="center"/>
    </xf>
    <xf numFmtId="261" fontId="139" fillId="26" borderId="0" applyNumberFormat="0" applyFont="0" applyBorder="0" applyAlignment="0">
      <alignment horizontal="center"/>
    </xf>
    <xf numFmtId="14" fontId="140" fillId="0" borderId="0" applyNumberFormat="0" applyFill="0" applyBorder="0" applyAlignment="0" applyProtection="0">
      <alignment horizontal="left"/>
    </xf>
    <xf numFmtId="261" fontId="117" fillId="0" borderId="0" applyNumberFormat="0" applyFill="0" applyBorder="0" applyAlignment="0" applyProtection="0"/>
    <xf numFmtId="261" fontId="18" fillId="0" borderId="0"/>
    <xf numFmtId="195" fontId="32" fillId="0" borderId="0" applyFont="0" applyFill="0" applyBorder="0" applyAlignment="0" applyProtection="0"/>
    <xf numFmtId="261" fontId="13" fillId="0" borderId="0" applyNumberFormat="0" applyFill="0" applyBorder="0" applyAlignment="0" applyProtection="0"/>
    <xf numFmtId="41" fontId="32" fillId="0" borderId="0" applyFont="0" applyFill="0" applyBorder="0" applyAlignment="0" applyProtection="0"/>
    <xf numFmtId="261" fontId="141" fillId="27" borderId="25" applyNumberFormat="0" applyProtection="0">
      <alignment vertical="center"/>
    </xf>
    <xf numFmtId="261" fontId="142" fillId="27" borderId="25" applyNumberFormat="0" applyProtection="0">
      <alignment vertical="center"/>
    </xf>
    <xf numFmtId="261" fontId="143" fillId="27" borderId="25" applyNumberFormat="0" applyProtection="0">
      <alignment horizontal="left" vertical="center"/>
    </xf>
    <xf numFmtId="261" fontId="143" fillId="28" borderId="0" applyNumberFormat="0" applyProtection="0">
      <alignment horizontal="left" vertical="center"/>
    </xf>
    <xf numFmtId="261" fontId="143" fillId="29" borderId="25" applyNumberFormat="0" applyProtection="0">
      <alignment horizontal="right" vertical="center"/>
    </xf>
    <xf numFmtId="261" fontId="143" fillId="30" borderId="25" applyNumberFormat="0" applyProtection="0">
      <alignment horizontal="right" vertical="center"/>
    </xf>
    <xf numFmtId="261" fontId="143" fillId="31" borderId="25" applyNumberFormat="0" applyProtection="0">
      <alignment horizontal="right" vertical="center"/>
    </xf>
    <xf numFmtId="261" fontId="143" fillId="32" borderId="25" applyNumberFormat="0" applyProtection="0">
      <alignment horizontal="right" vertical="center"/>
    </xf>
    <xf numFmtId="261" fontId="143" fillId="33" borderId="25" applyNumberFormat="0" applyProtection="0">
      <alignment horizontal="right" vertical="center"/>
    </xf>
    <xf numFmtId="261" fontId="143" fillId="5" borderId="25" applyNumberFormat="0" applyProtection="0">
      <alignment horizontal="right" vertical="center"/>
    </xf>
    <xf numFmtId="261" fontId="143" fillId="34" borderId="25" applyNumberFormat="0" applyProtection="0">
      <alignment horizontal="right" vertical="center"/>
    </xf>
    <xf numFmtId="261" fontId="143" fillId="35" borderId="25" applyNumberFormat="0" applyProtection="0">
      <alignment horizontal="right" vertical="center"/>
    </xf>
    <xf numFmtId="261" fontId="143" fillId="36" borderId="25" applyNumberFormat="0" applyProtection="0">
      <alignment horizontal="right" vertical="center"/>
    </xf>
    <xf numFmtId="261" fontId="141" fillId="37" borderId="26" applyNumberFormat="0" applyProtection="0">
      <alignment horizontal="left" vertical="center"/>
    </xf>
    <xf numFmtId="261" fontId="141" fillId="38" borderId="0" applyNumberFormat="0" applyProtection="0">
      <alignment horizontal="left" vertical="center"/>
    </xf>
    <xf numFmtId="261" fontId="141" fillId="28" borderId="0" applyNumberFormat="0" applyProtection="0">
      <alignment horizontal="left" vertical="center"/>
    </xf>
    <xf numFmtId="261" fontId="143" fillId="38" borderId="25" applyNumberFormat="0" applyProtection="0">
      <alignment horizontal="right" vertical="center"/>
    </xf>
    <xf numFmtId="261" fontId="36" fillId="38" borderId="0" applyNumberFormat="0" applyProtection="0">
      <alignment horizontal="left" vertical="center"/>
    </xf>
    <xf numFmtId="261" fontId="36" fillId="28" borderId="0" applyNumberFormat="0" applyProtection="0">
      <alignment horizontal="left" vertical="center"/>
    </xf>
    <xf numFmtId="261" fontId="143" fillId="19" borderId="25" applyNumberFormat="0" applyProtection="0">
      <alignment vertical="center"/>
    </xf>
    <xf numFmtId="261" fontId="144" fillId="19" borderId="25" applyNumberFormat="0" applyProtection="0">
      <alignment vertical="center"/>
    </xf>
    <xf numFmtId="261" fontId="141" fillId="38" borderId="27" applyNumberFormat="0" applyProtection="0">
      <alignment horizontal="left" vertical="center"/>
    </xf>
    <xf numFmtId="261" fontId="143" fillId="19" borderId="25" applyNumberFormat="0" applyProtection="0">
      <alignment horizontal="right" vertical="center"/>
    </xf>
    <xf numFmtId="261" fontId="144" fillId="19" borderId="25" applyNumberFormat="0" applyProtection="0">
      <alignment horizontal="right" vertical="center"/>
    </xf>
    <xf numFmtId="261" fontId="141" fillId="38" borderId="25" applyNumberFormat="0" applyProtection="0">
      <alignment horizontal="left" vertical="center"/>
    </xf>
    <xf numFmtId="261" fontId="145" fillId="39" borderId="27" applyNumberFormat="0" applyProtection="0">
      <alignment horizontal="left" vertical="center"/>
    </xf>
    <xf numFmtId="261" fontId="146" fillId="19" borderId="25" applyNumberFormat="0" applyProtection="0">
      <alignment horizontal="right" vertical="center"/>
    </xf>
    <xf numFmtId="278" fontId="21" fillId="0" borderId="0" applyFill="0" applyBorder="0" applyAlignment="0" applyProtection="0"/>
    <xf numFmtId="261" fontId="139" fillId="1" borderId="19" applyNumberFormat="0" applyFont="0" applyAlignment="0">
      <alignment horizontal="center"/>
    </xf>
    <xf numFmtId="261" fontId="147" fillId="0" borderId="0" applyNumberFormat="0" applyFill="0" applyBorder="0" applyAlignment="0" applyProtection="0"/>
    <xf numFmtId="261" fontId="148" fillId="0" borderId="0" applyNumberFormat="0" applyFill="0" applyBorder="0" applyAlignment="0" applyProtection="0"/>
    <xf numFmtId="3" fontId="12" fillId="0" borderId="0"/>
    <xf numFmtId="261" fontId="149" fillId="0" borderId="0" applyNumberFormat="0" applyFill="0" applyBorder="0" applyAlignment="0" applyProtection="0"/>
    <xf numFmtId="261" fontId="150" fillId="0" borderId="0" applyNumberFormat="0" applyFill="0" applyBorder="0" applyAlignment="0">
      <alignment horizontal="center"/>
    </xf>
    <xf numFmtId="261" fontId="20" fillId="0" borderId="0"/>
    <xf numFmtId="261" fontId="151" fillId="0" borderId="0" applyNumberFormat="0" applyBorder="0" applyAlignment="0"/>
    <xf numFmtId="261" fontId="13" fillId="0" borderId="22">
      <alignment horizontal="center"/>
    </xf>
    <xf numFmtId="261" fontId="33" fillId="0" borderId="0">
      <alignment vertical="top"/>
    </xf>
    <xf numFmtId="261" fontId="33" fillId="0" borderId="0">
      <alignment vertical="top"/>
    </xf>
    <xf numFmtId="198" fontId="21" fillId="0" borderId="0" applyFill="0" applyBorder="0" applyAlignment="0" applyProtection="0"/>
    <xf numFmtId="183"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3"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84" fontId="21" fillId="0" borderId="0" applyFill="0" applyBorder="0" applyAlignment="0" applyProtection="0"/>
    <xf numFmtId="195" fontId="32" fillId="0" borderId="0" applyFont="0" applyFill="0" applyBorder="0" applyAlignment="0" applyProtection="0"/>
    <xf numFmtId="183" fontId="21" fillId="0" borderId="0" applyFill="0" applyBorder="0" applyAlignment="0" applyProtection="0"/>
    <xf numFmtId="183" fontId="21" fillId="0" borderId="0" applyFill="0" applyBorder="0" applyAlignment="0" applyProtection="0"/>
    <xf numFmtId="183" fontId="21" fillId="0" borderId="0" applyFill="0" applyBorder="0" applyAlignment="0" applyProtection="0"/>
    <xf numFmtId="199"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8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5" fontId="32" fillId="0" borderId="0" applyFont="0" applyFill="0" applyBorder="0" applyAlignment="0" applyProtection="0"/>
    <xf numFmtId="198" fontId="21" fillId="0" borderId="0" applyFill="0" applyBorder="0" applyAlignment="0" applyProtection="0"/>
    <xf numFmtId="198" fontId="21" fillId="0" borderId="0" applyFill="0" applyBorder="0" applyAlignment="0" applyProtection="0"/>
    <xf numFmtId="188" fontId="21" fillId="0" borderId="0" applyFill="0" applyBorder="0" applyAlignment="0" applyProtection="0"/>
    <xf numFmtId="185" fontId="21" fillId="0" borderId="0" applyFill="0" applyBorder="0" applyAlignment="0" applyProtection="0"/>
    <xf numFmtId="193" fontId="21"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261" fontId="18" fillId="0" borderId="0"/>
    <xf numFmtId="279" fontId="21" fillId="0" borderId="0" applyFill="0" applyBorder="0" applyAlignment="0" applyProtection="0"/>
    <xf numFmtId="185" fontId="21" fillId="0" borderId="0" applyFill="0" applyBorder="0" applyAlignment="0" applyProtection="0"/>
    <xf numFmtId="171" fontId="32" fillId="0" borderId="0" applyFont="0" applyFill="0" applyBorder="0" applyAlignment="0" applyProtection="0"/>
    <xf numFmtId="193" fontId="21" fillId="0" borderId="0" applyFill="0" applyBorder="0" applyAlignment="0" applyProtection="0"/>
    <xf numFmtId="194" fontId="21" fillId="0" borderId="0" applyFill="0" applyBorder="0" applyAlignment="0" applyProtection="0"/>
    <xf numFmtId="194" fontId="21" fillId="0" borderId="0" applyFill="0" applyBorder="0" applyAlignment="0" applyProtection="0"/>
    <xf numFmtId="261" fontId="18" fillId="0" borderId="0"/>
    <xf numFmtId="279" fontId="21" fillId="0" borderId="0" applyFill="0" applyBorder="0" applyAlignment="0" applyProtection="0"/>
    <xf numFmtId="188" fontId="21" fillId="0" borderId="0" applyFill="0" applyBorder="0" applyAlignment="0" applyProtection="0"/>
    <xf numFmtId="280" fontId="32" fillId="0" borderId="0" applyFont="0" applyFill="0" applyBorder="0" applyAlignment="0" applyProtection="0"/>
    <xf numFmtId="261" fontId="13" fillId="0" borderId="22">
      <alignment horizontal="center"/>
    </xf>
    <xf numFmtId="186" fontId="21" fillId="0" borderId="0" applyFill="0" applyBorder="0" applyAlignment="0" applyProtection="0"/>
    <xf numFmtId="196" fontId="21" fillId="0" borderId="0" applyFill="0" applyBorder="0" applyAlignment="0" applyProtection="0"/>
    <xf numFmtId="196" fontId="21" fillId="0" borderId="0" applyFill="0" applyBorder="0" applyAlignment="0" applyProtection="0"/>
    <xf numFmtId="198" fontId="21" fillId="0" borderId="0" applyFill="0" applyBorder="0" applyAlignment="0" applyProtection="0"/>
    <xf numFmtId="198" fontId="21" fillId="0" borderId="0" applyFill="0" applyBorder="0" applyAlignment="0" applyProtection="0"/>
    <xf numFmtId="14" fontId="152" fillId="0" borderId="0"/>
    <xf numFmtId="261" fontId="153" fillId="0" borderId="0"/>
    <xf numFmtId="261" fontId="124" fillId="0" borderId="0"/>
    <xf numFmtId="261" fontId="154" fillId="23" borderId="0">
      <alignment wrapText="1"/>
    </xf>
    <xf numFmtId="40" fontId="155" fillId="0" borderId="0" applyBorder="0">
      <alignment horizontal="right"/>
    </xf>
    <xf numFmtId="234" fontId="103" fillId="0" borderId="28">
      <alignment horizontal="right" vertical="center"/>
    </xf>
    <xf numFmtId="281" fontId="28" fillId="0" borderId="29">
      <alignment horizontal="right" vertical="center"/>
    </xf>
    <xf numFmtId="282"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3" fontId="28" fillId="0" borderId="29">
      <alignment horizontal="right" vertical="center"/>
    </xf>
    <xf numFmtId="283"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1" fontId="28"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165" fontId="157" fillId="0" borderId="28">
      <alignment horizontal="right" vertical="center"/>
    </xf>
    <xf numFmtId="165" fontId="157" fillId="0" borderId="28">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165" fontId="157" fillId="0" borderId="28">
      <alignment horizontal="right" vertical="center"/>
    </xf>
    <xf numFmtId="165" fontId="157" fillId="0" borderId="28">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165" fontId="157" fillId="0" borderId="28">
      <alignment horizontal="right" vertical="center"/>
    </xf>
    <xf numFmtId="165" fontId="157" fillId="0" borderId="28">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165" fontId="157" fillId="0" borderId="28">
      <alignment horizontal="right" vertical="center"/>
    </xf>
    <xf numFmtId="165" fontId="157" fillId="0" borderId="28">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285" fontId="156" fillId="0" borderId="29">
      <alignment horizontal="right" vertical="center"/>
    </xf>
    <xf numFmtId="165" fontId="157" fillId="0" borderId="28">
      <alignment horizontal="right" vertical="center"/>
    </xf>
    <xf numFmtId="165" fontId="157" fillId="0" borderId="28">
      <alignment horizontal="right" vertical="center"/>
    </xf>
    <xf numFmtId="285" fontId="156" fillId="0" borderId="29">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5" fontId="157" fillId="0" borderId="28">
      <alignment horizontal="right" vertical="center"/>
    </xf>
    <xf numFmtId="165" fontId="157" fillId="0" borderId="28">
      <alignment horizontal="right" vertical="center"/>
    </xf>
    <xf numFmtId="261" fontId="3" fillId="0" borderId="0"/>
    <xf numFmtId="261" fontId="3" fillId="0" borderId="0"/>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88"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9" fontId="159"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164" fontId="125"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9" fontId="159"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61" fontId="3" fillId="0" borderId="0"/>
    <xf numFmtId="261" fontId="3" fillId="0" borderId="0"/>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5" fontId="157" fillId="0" borderId="28">
      <alignment horizontal="right" vertical="center"/>
    </xf>
    <xf numFmtId="165" fontId="157"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92" fontId="103" fillId="0" borderId="28">
      <alignment horizontal="right" vertical="center"/>
    </xf>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288" fontId="125" fillId="0" borderId="28">
      <alignment horizontal="right" vertical="center"/>
    </xf>
    <xf numFmtId="288"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9" fontId="159" fillId="0" borderId="28">
      <alignment horizontal="right" vertical="center"/>
    </xf>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61" fontId="3" fillId="0" borderId="0"/>
    <xf numFmtId="261" fontId="3" fillId="0" borderId="0"/>
    <xf numFmtId="293" fontId="3" fillId="0" borderId="28">
      <alignment horizontal="right" vertical="center"/>
    </xf>
    <xf numFmtId="293" fontId="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9" fontId="159"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91" fontId="13" fillId="0" borderId="28">
      <alignment horizontal="right" vertical="center"/>
    </xf>
    <xf numFmtId="261" fontId="3" fillId="0" borderId="0"/>
    <xf numFmtId="261" fontId="3" fillId="0" borderId="0"/>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5" fontId="157" fillId="0" borderId="28">
      <alignment horizontal="right" vertical="center"/>
    </xf>
    <xf numFmtId="165" fontId="157"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95" fontId="125" fillId="0" borderId="28">
      <alignment horizontal="right" vertical="center"/>
    </xf>
    <xf numFmtId="295" fontId="125"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164" fontId="125" fillId="0" borderId="28">
      <alignment horizontal="right" vertical="center"/>
    </xf>
    <xf numFmtId="164" fontId="125" fillId="0" borderId="28">
      <alignment horizontal="right" vertical="center"/>
    </xf>
    <xf numFmtId="261" fontId="3" fillId="0" borderId="0"/>
    <xf numFmtId="261" fontId="3" fillId="0" borderId="0"/>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61" fontId="3" fillId="0" borderId="0"/>
    <xf numFmtId="261" fontId="3" fillId="0" borderId="0"/>
    <xf numFmtId="286" fontId="13" fillId="0" borderId="28">
      <alignment horizontal="right" vertical="center"/>
    </xf>
    <xf numFmtId="286" fontId="1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286" fontId="13" fillId="0" borderId="28">
      <alignment horizontal="right" vertical="center"/>
    </xf>
    <xf numFmtId="286" fontId="13" fillId="0" borderId="28">
      <alignment horizontal="right" vertical="center"/>
    </xf>
    <xf numFmtId="286" fontId="13" fillId="0" borderId="28">
      <alignment horizontal="right" vertical="center"/>
    </xf>
    <xf numFmtId="286"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261" fontId="3" fillId="0" borderId="0"/>
    <xf numFmtId="261" fontId="3" fillId="0" borderId="0"/>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261" fontId="3" fillId="0" borderId="0"/>
    <xf numFmtId="167" fontId="31" fillId="0" borderId="28">
      <alignment horizontal="right" vertical="center"/>
    </xf>
    <xf numFmtId="167" fontId="31" fillId="0" borderId="28">
      <alignment horizontal="right" vertical="center"/>
    </xf>
    <xf numFmtId="261" fontId="3" fillId="0" borderId="0"/>
    <xf numFmtId="261" fontId="3" fillId="0" borderId="0"/>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61" fontId="3" fillId="0" borderId="0"/>
    <xf numFmtId="261" fontId="3" fillId="0" borderId="0"/>
    <xf numFmtId="261" fontId="160" fillId="0" borderId="0">
      <alignment horizontal="centerContinuous"/>
    </xf>
    <xf numFmtId="261" fontId="3" fillId="0" borderId="0"/>
    <xf numFmtId="261" fontId="3" fillId="0" borderId="0"/>
    <xf numFmtId="49" fontId="33" fillId="0" borderId="0" applyFill="0" applyBorder="0" applyAlignment="0"/>
    <xf numFmtId="49" fontId="33" fillId="0" borderId="0" applyFill="0" applyBorder="0" applyAlignment="0"/>
    <xf numFmtId="296" fontId="3" fillId="0" borderId="0" applyFill="0" applyBorder="0" applyAlignment="0"/>
    <xf numFmtId="297" fontId="3" fillId="0" borderId="0" applyFill="0" applyBorder="0" applyAlignment="0"/>
    <xf numFmtId="240" fontId="103" fillId="0" borderId="28">
      <alignment horizontal="center"/>
    </xf>
    <xf numFmtId="261" fontId="103" fillId="0" borderId="0" applyNumberFormat="0" applyFill="0" applyBorder="0" applyAlignment="0" applyProtection="0"/>
    <xf numFmtId="261" fontId="103" fillId="0" borderId="0" applyNumberFormat="0" applyFill="0" applyBorder="0" applyAlignment="0" applyProtection="0"/>
    <xf numFmtId="261" fontId="3"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194" fillId="0" borderId="0"/>
    <xf numFmtId="3" fontId="15" fillId="0" borderId="9"/>
    <xf numFmtId="177" fontId="195" fillId="0" borderId="33">
      <alignment horizontal="center"/>
      <protection hidden="1"/>
    </xf>
    <xf numFmtId="261" fontId="31" fillId="0" borderId="0"/>
    <xf numFmtId="261" fontId="22" fillId="0" borderId="34"/>
    <xf numFmtId="261" fontId="3" fillId="0" borderId="0" applyNumberFormat="0" applyFill="0" applyBorder="0" applyAlignment="0" applyProtection="0"/>
    <xf numFmtId="261" fontId="31" fillId="0" borderId="0" applyNumberFormat="0" applyFill="0" applyBorder="0" applyAlignment="0" applyProtection="0"/>
    <xf numFmtId="42" fontId="32" fillId="0" borderId="0" applyFont="0" applyFill="0" applyBorder="0" applyAlignment="0" applyProtection="0"/>
    <xf numFmtId="261" fontId="29" fillId="0" borderId="0"/>
    <xf numFmtId="222" fontId="13" fillId="0" borderId="0" applyFont="0" applyFill="0" applyBorder="0" applyAlignment="0" applyProtection="0"/>
    <xf numFmtId="186" fontId="13" fillId="0" borderId="0" applyFill="0" applyBorder="0" applyAlignment="0" applyProtection="0"/>
    <xf numFmtId="42" fontId="32" fillId="0" borderId="0" applyFont="0" applyFill="0" applyBorder="0" applyAlignment="0" applyProtection="0"/>
    <xf numFmtId="261" fontId="34" fillId="0" borderId="0"/>
    <xf numFmtId="261" fontId="29" fillId="0" borderId="0"/>
    <xf numFmtId="261" fontId="29" fillId="0" borderId="0"/>
    <xf numFmtId="280" fontId="32" fillId="0" borderId="0" applyFont="0" applyFill="0" applyBorder="0" applyAlignment="0" applyProtection="0"/>
    <xf numFmtId="280" fontId="32" fillId="0" borderId="0" applyFont="0" applyFill="0" applyBorder="0" applyAlignment="0" applyProtection="0"/>
    <xf numFmtId="261" fontId="29" fillId="0" borderId="0"/>
    <xf numFmtId="261" fontId="29" fillId="0" borderId="0"/>
    <xf numFmtId="261" fontId="34" fillId="0" borderId="0"/>
    <xf numFmtId="261" fontId="29" fillId="0" borderId="0"/>
    <xf numFmtId="261" fontId="34" fillId="0" borderId="0"/>
    <xf numFmtId="261" fontId="31" fillId="0" borderId="0" applyNumberFormat="0" applyFill="0" applyBorder="0" applyAlignment="0" applyProtection="0"/>
    <xf numFmtId="261" fontId="34" fillId="0" borderId="0"/>
    <xf numFmtId="261" fontId="31" fillId="0" borderId="0" applyNumberFormat="0" applyFill="0" applyBorder="0" applyAlignment="0" applyProtection="0"/>
    <xf numFmtId="261" fontId="34" fillId="0" borderId="0"/>
    <xf numFmtId="261" fontId="34" fillId="0" borderId="0"/>
    <xf numFmtId="261" fontId="31" fillId="0" borderId="0" applyNumberFormat="0" applyFill="0" applyBorder="0" applyAlignment="0" applyProtection="0"/>
    <xf numFmtId="42" fontId="32" fillId="0" borderId="0" applyFont="0" applyFill="0" applyBorder="0" applyAlignment="0" applyProtection="0"/>
    <xf numFmtId="261" fontId="29" fillId="0" borderId="0"/>
    <xf numFmtId="261" fontId="29" fillId="0" borderId="0"/>
    <xf numFmtId="261" fontId="29" fillId="0" borderId="0"/>
    <xf numFmtId="261" fontId="29" fillId="0" borderId="0"/>
    <xf numFmtId="261" fontId="29" fillId="0" borderId="0"/>
    <xf numFmtId="261" fontId="29" fillId="0" borderId="0"/>
    <xf numFmtId="261" fontId="29" fillId="0" borderId="0"/>
    <xf numFmtId="261" fontId="29" fillId="0" borderId="0"/>
    <xf numFmtId="261" fontId="29" fillId="0" borderId="0"/>
    <xf numFmtId="261" fontId="29" fillId="0" borderId="0"/>
    <xf numFmtId="261" fontId="34" fillId="0" borderId="0"/>
    <xf numFmtId="261" fontId="34" fillId="0" borderId="0"/>
    <xf numFmtId="261" fontId="34" fillId="0" borderId="0"/>
    <xf numFmtId="261" fontId="3" fillId="0" borderId="0"/>
    <xf numFmtId="261" fontId="34" fillId="0" borderId="0"/>
    <xf numFmtId="261" fontId="3" fillId="0" borderId="0"/>
    <xf numFmtId="261" fontId="3" fillId="0" borderId="0"/>
    <xf numFmtId="261" fontId="3" fillId="0" borderId="0"/>
    <xf numFmtId="261" fontId="3" fillId="0" borderId="0"/>
    <xf numFmtId="261" fontId="34" fillId="0" borderId="0"/>
    <xf numFmtId="261" fontId="34" fillId="0" borderId="0"/>
    <xf numFmtId="261" fontId="34" fillId="0" borderId="0"/>
    <xf numFmtId="261" fontId="3" fillId="0" borderId="0"/>
    <xf numFmtId="261" fontId="34" fillId="0" borderId="0"/>
    <xf numFmtId="261" fontId="34" fillId="0" borderId="0"/>
    <xf numFmtId="261" fontId="34" fillId="0" borderId="0"/>
    <xf numFmtId="261" fontId="31" fillId="0" borderId="0" applyNumberForma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261" fontId="34" fillId="0" borderId="0"/>
    <xf numFmtId="261" fontId="34" fillId="0" borderId="0"/>
    <xf numFmtId="261" fontId="34" fillId="0" borderId="0"/>
    <xf numFmtId="261" fontId="29" fillId="0" borderId="0" applyFont="0" applyFill="0" applyBorder="0" applyAlignment="0" applyProtection="0"/>
    <xf numFmtId="261" fontId="29" fillId="0" borderId="0" applyFont="0" applyFill="0" applyBorder="0" applyAlignment="0" applyProtection="0"/>
    <xf numFmtId="261" fontId="31" fillId="0" borderId="0" applyNumberFormat="0" applyFill="0" applyBorder="0" applyAlignment="0" applyProtection="0"/>
    <xf numFmtId="261" fontId="34" fillId="0" borderId="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61" fontId="32" fillId="0" borderId="0" applyFont="0" applyFill="0" applyBorder="0" applyAlignment="0" applyProtection="0"/>
    <xf numFmtId="261" fontId="32" fillId="0" borderId="0" applyFont="0" applyFill="0" applyBorder="0" applyAlignment="0" applyProtection="0"/>
    <xf numFmtId="43" fontId="32" fillId="0" borderId="0" applyFont="0" applyFill="0" applyBorder="0" applyAlignment="0" applyProtection="0"/>
    <xf numFmtId="42"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61" fontId="32" fillId="0" borderId="0" applyFont="0" applyFill="0" applyBorder="0" applyAlignment="0" applyProtection="0"/>
    <xf numFmtId="261" fontId="32" fillId="0" borderId="0" applyFont="0" applyFill="0" applyBorder="0" applyAlignment="0" applyProtection="0"/>
    <xf numFmtId="43"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42"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61" fontId="32" fillId="0" borderId="0" applyFont="0" applyFill="0" applyBorder="0" applyAlignment="0" applyProtection="0"/>
    <xf numFmtId="261" fontId="32" fillId="0" borderId="0" applyFont="0" applyFill="0" applyBorder="0" applyAlignment="0" applyProtection="0"/>
    <xf numFmtId="43" fontId="32" fillId="0" borderId="0" applyFont="0" applyFill="0" applyBorder="0" applyAlignment="0" applyProtection="0"/>
    <xf numFmtId="261" fontId="31" fillId="0" borderId="0" applyNumberFormat="0" applyFill="0" applyBorder="0" applyAlignment="0" applyProtection="0"/>
    <xf numFmtId="261" fontId="31" fillId="0" borderId="0" applyNumberForma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261" fontId="31" fillId="0" borderId="0" applyNumberForma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1" fontId="34" fillId="0" borderId="0"/>
    <xf numFmtId="261" fontId="31" fillId="0" borderId="0" applyNumberForma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61" fontId="32" fillId="0" borderId="0" applyFont="0" applyFill="0" applyBorder="0" applyAlignment="0" applyProtection="0"/>
    <xf numFmtId="261" fontId="32" fillId="0" borderId="0" applyFont="0" applyFill="0" applyBorder="0" applyAlignment="0" applyProtection="0"/>
    <xf numFmtId="43" fontId="32" fillId="0" borderId="0" applyFont="0" applyFill="0" applyBorder="0" applyAlignment="0" applyProtection="0"/>
    <xf numFmtId="261" fontId="34" fillId="0" borderId="0"/>
    <xf numFmtId="42" fontId="32" fillId="0" borderId="0" applyFont="0" applyFill="0" applyBorder="0" applyAlignment="0" applyProtection="0"/>
    <xf numFmtId="261" fontId="34" fillId="0" borderId="0"/>
    <xf numFmtId="261" fontId="103" fillId="0" borderId="0" applyNumberFormat="0" applyFill="0" applyBorder="0" applyAlignment="0" applyProtection="0"/>
    <xf numFmtId="261" fontId="29" fillId="0" borderId="0"/>
    <xf numFmtId="261" fontId="31" fillId="0" borderId="0" applyNumberFormat="0" applyFill="0" applyBorder="0" applyAlignment="0" applyProtection="0"/>
    <xf numFmtId="261" fontId="31" fillId="0" borderId="0" applyNumberFormat="0" applyFill="0" applyBorder="0" applyAlignment="0" applyProtection="0"/>
    <xf numFmtId="42" fontId="32" fillId="0" borderId="0" applyFont="0" applyFill="0" applyBorder="0" applyAlignment="0" applyProtection="0"/>
    <xf numFmtId="261" fontId="33" fillId="0" borderId="0">
      <alignment vertical="top"/>
    </xf>
    <xf numFmtId="261" fontId="33" fillId="0" borderId="0">
      <alignment vertical="top"/>
    </xf>
    <xf numFmtId="261" fontId="33" fillId="0" borderId="0">
      <alignment vertical="top"/>
    </xf>
    <xf numFmtId="261" fontId="31" fillId="0" borderId="0" applyNumberFormat="0" applyFill="0" applyBorder="0" applyAlignment="0" applyProtection="0"/>
    <xf numFmtId="261" fontId="34" fillId="0" borderId="0"/>
    <xf numFmtId="206" fontId="42" fillId="0" borderId="0" applyFont="0" applyFill="0" applyBorder="0" applyAlignment="0" applyProtection="0"/>
    <xf numFmtId="1" fontId="197" fillId="0" borderId="9" applyBorder="0" applyAlignment="0">
      <alignment horizontal="center"/>
    </xf>
    <xf numFmtId="202" fontId="198" fillId="0" borderId="0" applyFont="0" applyFill="0" applyBorder="0" applyAlignment="0" applyProtection="0"/>
    <xf numFmtId="203" fontId="198" fillId="0" borderId="0" applyFont="0" applyFill="0" applyBorder="0" applyAlignment="0" applyProtection="0"/>
    <xf numFmtId="3" fontId="15" fillId="0" borderId="9"/>
    <xf numFmtId="10" fontId="198" fillId="0" borderId="0" applyFont="0" applyFill="0" applyBorder="0" applyAlignment="0" applyProtection="0"/>
    <xf numFmtId="1" fontId="197" fillId="0" borderId="9" applyBorder="0" applyAlignment="0">
      <alignment horizontal="center"/>
    </xf>
    <xf numFmtId="206" fontId="42" fillId="0" borderId="0" applyFont="0" applyFill="0" applyBorder="0" applyAlignment="0" applyProtection="0"/>
    <xf numFmtId="261" fontId="41" fillId="4" borderId="0"/>
    <xf numFmtId="261" fontId="41" fillId="4" borderId="0"/>
    <xf numFmtId="261" fontId="41" fillId="4" borderId="0"/>
    <xf numFmtId="261" fontId="41" fillId="4" borderId="0"/>
    <xf numFmtId="261" fontId="199" fillId="4" borderId="0"/>
    <xf numFmtId="261" fontId="199" fillId="4" borderId="0"/>
    <xf numFmtId="261" fontId="41" fillId="4" borderId="0"/>
    <xf numFmtId="206" fontId="42" fillId="0" borderId="0" applyFont="0" applyFill="0" applyBorder="0" applyAlignment="0" applyProtection="0"/>
    <xf numFmtId="261" fontId="199" fillId="4" borderId="0"/>
    <xf numFmtId="261" fontId="41" fillId="4" borderId="0"/>
    <xf numFmtId="206" fontId="42" fillId="0" borderId="0" applyFont="0" applyFill="0" applyBorder="0" applyAlignment="0" applyProtection="0"/>
    <xf numFmtId="261" fontId="199" fillId="4" borderId="0"/>
    <xf numFmtId="206" fontId="42" fillId="0" borderId="0" applyFont="0" applyFill="0" applyBorder="0" applyAlignment="0" applyProtection="0"/>
    <xf numFmtId="261" fontId="41" fillId="4" borderId="0"/>
    <xf numFmtId="261" fontId="41" fillId="4" borderId="0"/>
    <xf numFmtId="206" fontId="42" fillId="0" borderId="0" applyFont="0" applyFill="0" applyBorder="0" applyAlignment="0" applyProtection="0"/>
    <xf numFmtId="261" fontId="200" fillId="0" borderId="0" applyFont="0" applyFill="0" applyBorder="0" applyAlignment="0">
      <alignment horizontal="left"/>
    </xf>
    <xf numFmtId="261" fontId="199" fillId="4" borderId="0"/>
    <xf numFmtId="261" fontId="41" fillId="5" borderId="0"/>
    <xf numFmtId="261" fontId="41" fillId="5" borderId="0"/>
    <xf numFmtId="206" fontId="42" fillId="0" borderId="0" applyFont="0" applyFill="0" applyBorder="0" applyAlignment="0" applyProtection="0"/>
    <xf numFmtId="261" fontId="41" fillId="4" borderId="0"/>
    <xf numFmtId="261" fontId="41" fillId="4" borderId="0"/>
    <xf numFmtId="261" fontId="41" fillId="4" borderId="0"/>
    <xf numFmtId="261" fontId="41" fillId="4" borderId="0"/>
    <xf numFmtId="261" fontId="122" fillId="0" borderId="9" applyNumberFormat="0" applyFont="0" applyBorder="0">
      <alignment horizontal="left" indent="2"/>
    </xf>
    <xf numFmtId="261" fontId="200" fillId="0" borderId="0" applyFont="0" applyFill="0" applyBorder="0" applyAlignment="0">
      <alignment horizontal="left"/>
    </xf>
    <xf numFmtId="261" fontId="201" fillId="40" borderId="35" applyFont="0" applyFill="0" applyAlignment="0">
      <alignment vertical="center" wrapText="1"/>
    </xf>
    <xf numFmtId="261" fontId="47" fillId="4" borderId="0"/>
    <xf numFmtId="261" fontId="47" fillId="4" borderId="0"/>
    <xf numFmtId="261" fontId="47" fillId="4" borderId="0"/>
    <xf numFmtId="261" fontId="199" fillId="4" borderId="0"/>
    <xf numFmtId="261" fontId="199" fillId="4" borderId="0"/>
    <xf numFmtId="261" fontId="47" fillId="4" borderId="0"/>
    <xf numFmtId="261" fontId="47" fillId="5" borderId="0"/>
    <xf numFmtId="261" fontId="199" fillId="4" borderId="0"/>
    <xf numFmtId="261" fontId="47" fillId="4" borderId="0"/>
    <xf numFmtId="261" fontId="199" fillId="4" borderId="0"/>
    <xf numFmtId="261" fontId="47" fillId="5" borderId="0"/>
    <xf numFmtId="261" fontId="199" fillId="4" borderId="0"/>
    <xf numFmtId="261" fontId="47" fillId="5" borderId="0"/>
    <xf numFmtId="261" fontId="47" fillId="4" borderId="0"/>
    <xf numFmtId="261" fontId="47" fillId="4" borderId="0"/>
    <xf numFmtId="261" fontId="47" fillId="4" borderId="0"/>
    <xf numFmtId="261" fontId="122" fillId="0" borderId="9" applyNumberFormat="0" applyFont="0" applyBorder="0" applyAlignment="0">
      <alignment horizontal="center"/>
    </xf>
    <xf numFmtId="261" fontId="13" fillId="0" borderId="0"/>
    <xf numFmtId="261" fontId="77" fillId="42" borderId="0" applyNumberFormat="0" applyBorder="0" applyAlignment="0" applyProtection="0"/>
    <xf numFmtId="261" fontId="77" fillId="43" borderId="0" applyNumberFormat="0" applyBorder="0" applyAlignment="0" applyProtection="0"/>
    <xf numFmtId="261" fontId="77" fillId="44" borderId="0" applyNumberFormat="0" applyBorder="0" applyAlignment="0" applyProtection="0"/>
    <xf numFmtId="261" fontId="77" fillId="45" borderId="0" applyNumberFormat="0" applyBorder="0" applyAlignment="0" applyProtection="0"/>
    <xf numFmtId="261" fontId="77" fillId="46" borderId="0" applyNumberFormat="0" applyBorder="0" applyAlignment="0" applyProtection="0"/>
    <xf numFmtId="261" fontId="77" fillId="47" borderId="0" applyNumberFormat="0" applyBorder="0" applyAlignment="0" applyProtection="0"/>
    <xf numFmtId="261" fontId="3" fillId="0" borderId="0"/>
    <xf numFmtId="261" fontId="49" fillId="4" borderId="0"/>
    <xf numFmtId="261" fontId="49" fillId="4" borderId="0"/>
    <xf numFmtId="261" fontId="49" fillId="4" borderId="0"/>
    <xf numFmtId="261" fontId="199" fillId="4" borderId="0"/>
    <xf numFmtId="261" fontId="199" fillId="4" borderId="0"/>
    <xf numFmtId="261" fontId="49" fillId="4" borderId="0"/>
    <xf numFmtId="261" fontId="49" fillId="5" borderId="0"/>
    <xf numFmtId="261" fontId="199" fillId="4" borderId="0"/>
    <xf numFmtId="261" fontId="49" fillId="4" borderId="0"/>
    <xf numFmtId="261" fontId="199" fillId="4" borderId="0"/>
    <xf numFmtId="261" fontId="49" fillId="5" borderId="0"/>
    <xf numFmtId="261" fontId="199" fillId="4" borderId="0"/>
    <xf numFmtId="261" fontId="49" fillId="5" borderId="0"/>
    <xf numFmtId="261" fontId="49" fillId="4" borderId="0"/>
    <xf numFmtId="261" fontId="49" fillId="4" borderId="0"/>
    <xf numFmtId="261" fontId="51" fillId="0" borderId="0">
      <alignment wrapText="1"/>
    </xf>
    <xf numFmtId="261" fontId="199" fillId="0" borderId="0">
      <alignment wrapText="1"/>
    </xf>
    <xf numFmtId="261" fontId="199" fillId="0" borderId="0">
      <alignment wrapText="1"/>
    </xf>
    <xf numFmtId="261" fontId="199" fillId="0" borderId="0">
      <alignment wrapText="1"/>
    </xf>
    <xf numFmtId="261" fontId="199" fillId="0" borderId="0">
      <alignment wrapText="1"/>
    </xf>
    <xf numFmtId="261" fontId="199" fillId="0" borderId="0">
      <alignment wrapText="1"/>
    </xf>
    <xf numFmtId="261" fontId="51" fillId="0" borderId="0">
      <alignment wrapText="1"/>
    </xf>
    <xf numFmtId="261" fontId="77" fillId="48" borderId="0" applyNumberFormat="0" applyBorder="0" applyAlignment="0" applyProtection="0"/>
    <xf numFmtId="261" fontId="77" fillId="49" borderId="0" applyNumberFormat="0" applyBorder="0" applyAlignment="0" applyProtection="0"/>
    <xf numFmtId="261" fontId="77" fillId="50" borderId="0" applyNumberFormat="0" applyBorder="0" applyAlignment="0" applyProtection="0"/>
    <xf numFmtId="261" fontId="77" fillId="45" borderId="0" applyNumberFormat="0" applyBorder="0" applyAlignment="0" applyProtection="0"/>
    <xf numFmtId="261" fontId="77" fillId="48" borderId="0" applyNumberFormat="0" applyBorder="0" applyAlignment="0" applyProtection="0"/>
    <xf numFmtId="261" fontId="77" fillId="51" borderId="0" applyNumberFormat="0" applyBorder="0" applyAlignment="0" applyProtection="0"/>
    <xf numFmtId="261" fontId="31" fillId="0" borderId="0"/>
    <xf numFmtId="261" fontId="31" fillId="0" borderId="0"/>
    <xf numFmtId="261" fontId="31" fillId="0" borderId="0"/>
    <xf numFmtId="261" fontId="31" fillId="0" borderId="0"/>
    <xf numFmtId="261" fontId="31" fillId="0" borderId="0"/>
    <xf numFmtId="261" fontId="167" fillId="52" borderId="0" applyNumberFormat="0" applyBorder="0" applyAlignment="0" applyProtection="0"/>
    <xf numFmtId="261" fontId="167" fillId="49" borderId="0" applyNumberFormat="0" applyBorder="0" applyAlignment="0" applyProtection="0"/>
    <xf numFmtId="261" fontId="167" fillId="50" borderId="0" applyNumberFormat="0" applyBorder="0" applyAlignment="0" applyProtection="0"/>
    <xf numFmtId="261" fontId="167" fillId="53" borderId="0" applyNumberFormat="0" applyBorder="0" applyAlignment="0" applyProtection="0"/>
    <xf numFmtId="261" fontId="167" fillId="54" borderId="0" applyNumberFormat="0" applyBorder="0" applyAlignment="0" applyProtection="0"/>
    <xf numFmtId="261" fontId="167" fillId="55" borderId="0" applyNumberFormat="0" applyBorder="0" applyAlignment="0" applyProtection="0"/>
    <xf numFmtId="261" fontId="125" fillId="0" borderId="0"/>
    <xf numFmtId="261" fontId="202" fillId="0" borderId="0"/>
    <xf numFmtId="261" fontId="167" fillId="56" borderId="0" applyNumberFormat="0" applyBorder="0" applyAlignment="0" applyProtection="0"/>
    <xf numFmtId="261" fontId="167" fillId="57" borderId="0" applyNumberFormat="0" applyBorder="0" applyAlignment="0" applyProtection="0"/>
    <xf numFmtId="261" fontId="167" fillId="58" borderId="0" applyNumberFormat="0" applyBorder="0" applyAlignment="0" applyProtection="0"/>
    <xf numFmtId="261" fontId="167" fillId="53" borderId="0" applyNumberFormat="0" applyBorder="0" applyAlignment="0" applyProtection="0"/>
    <xf numFmtId="261" fontId="167" fillId="54" borderId="0" applyNumberFormat="0" applyBorder="0" applyAlignment="0" applyProtection="0"/>
    <xf numFmtId="261" fontId="167" fillId="59" borderId="0" applyNumberFormat="0" applyBorder="0" applyAlignment="0" applyProtection="0"/>
    <xf numFmtId="261" fontId="61" fillId="0" borderId="0" applyNumberFormat="0" applyBorder="0" applyAlignment="0">
      <alignment horizontal="center"/>
    </xf>
    <xf numFmtId="261" fontId="168" fillId="43" borderId="0" applyNumberFormat="0" applyBorder="0" applyAlignment="0" applyProtection="0"/>
    <xf numFmtId="261" fontId="103" fillId="0" borderId="0"/>
    <xf numFmtId="261" fontId="169" fillId="60" borderId="36" applyNumberFormat="0" applyAlignment="0" applyProtection="0"/>
    <xf numFmtId="216" fontId="203" fillId="0" borderId="34" applyBorder="0"/>
    <xf numFmtId="216" fontId="204" fillId="0" borderId="5">
      <protection locked="0"/>
    </xf>
    <xf numFmtId="218" fontId="205" fillId="0" borderId="5"/>
    <xf numFmtId="261" fontId="170" fillId="61" borderId="37" applyNumberFormat="0" applyAlignment="0" applyProtection="0"/>
    <xf numFmtId="261" fontId="206" fillId="0" borderId="1" applyNumberFormat="0" applyFill="0" applyProtection="0">
      <alignment horizontal="center"/>
    </xf>
    <xf numFmtId="173" fontId="2" fillId="0" borderId="0" applyFont="0" applyFill="0" applyBorder="0" applyAlignment="0" applyProtection="0"/>
    <xf numFmtId="41" fontId="3" fillId="0" borderId="0" applyFont="0" applyFill="0" applyBorder="0" applyAlignment="0" applyProtection="0"/>
    <xf numFmtId="43" fontId="134"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7" fontId="198" fillId="0" borderId="0" applyFont="0" applyFill="0" applyBorder="0" applyAlignment="0" applyProtection="0"/>
    <xf numFmtId="210" fontId="198" fillId="0" borderId="0" applyFont="0" applyFill="0" applyBorder="0" applyAlignment="0" applyProtection="0"/>
    <xf numFmtId="39" fontId="198" fillId="0" borderId="0" applyFont="0" applyFill="0" applyBorder="0" applyAlignment="0" applyProtection="0"/>
    <xf numFmtId="261" fontId="207" fillId="0" borderId="0">
      <alignment horizontal="center"/>
    </xf>
    <xf numFmtId="261" fontId="193" fillId="0" borderId="0" applyNumberFormat="0" applyAlignment="0"/>
    <xf numFmtId="225" fontId="208" fillId="0" borderId="0">
      <protection locked="0"/>
    </xf>
    <xf numFmtId="226" fontId="208" fillId="0" borderId="0">
      <protection locked="0"/>
    </xf>
    <xf numFmtId="227" fontId="209" fillId="0" borderId="31">
      <protection locked="0"/>
    </xf>
    <xf numFmtId="228" fontId="208" fillId="0" borderId="0">
      <protection locked="0"/>
    </xf>
    <xf numFmtId="229" fontId="208" fillId="0" borderId="0">
      <protection locked="0"/>
    </xf>
    <xf numFmtId="228" fontId="208" fillId="0" borderId="0" applyNumberFormat="0">
      <protection locked="0"/>
    </xf>
    <xf numFmtId="228" fontId="208" fillId="0" borderId="0">
      <protection locked="0"/>
    </xf>
    <xf numFmtId="216" fontId="210" fillId="0" borderId="33"/>
    <xf numFmtId="230" fontId="210" fillId="0" borderId="33"/>
    <xf numFmtId="5" fontId="198" fillId="0" borderId="0" applyFont="0" applyFill="0" applyBorder="0" applyAlignment="0" applyProtection="0"/>
    <xf numFmtId="7" fontId="198" fillId="0" borderId="0" applyFont="0" applyFill="0" applyBorder="0" applyAlignment="0" applyProtection="0"/>
    <xf numFmtId="216" fontId="195" fillId="0" borderId="33">
      <alignment horizontal="center"/>
      <protection hidden="1"/>
    </xf>
    <xf numFmtId="235" fontId="211" fillId="0" borderId="33">
      <alignment horizontal="center"/>
      <protection hidden="1"/>
    </xf>
    <xf numFmtId="236" fontId="13" fillId="0" borderId="38"/>
    <xf numFmtId="261" fontId="166" fillId="4" borderId="0" applyNumberFormat="0" applyFont="0" applyFill="0" applyBorder="0" applyProtection="0">
      <alignment horizontal="left"/>
    </xf>
    <xf numFmtId="166" fontId="87" fillId="0" borderId="0" applyFont="0" applyFill="0" applyBorder="0" applyAlignment="0" applyProtection="0"/>
    <xf numFmtId="41"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84"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253"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261" fontId="212" fillId="0" borderId="0" applyNumberFormat="0" applyFill="0" applyBorder="0" applyAlignment="0" applyProtection="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Border="0" applyAlignment="0"/>
    <xf numFmtId="3" fontId="13" fillId="0" borderId="0" applyFont="0" applyBorder="0" applyAlignment="0"/>
    <xf numFmtId="3" fontId="13" fillId="0" borderId="0" applyBorder="0" applyAlignment="0"/>
    <xf numFmtId="3" fontId="13" fillId="0" borderId="0" applyBorder="0" applyAlignment="0"/>
    <xf numFmtId="3" fontId="13" fillId="0" borderId="0" applyFont="0" applyBorder="0" applyAlignment="0"/>
    <xf numFmtId="261" fontId="171" fillId="0" borderId="0" applyNumberFormat="0" applyFill="0" applyBorder="0" applyAlignment="0" applyProtection="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Border="0" applyAlignment="0"/>
    <xf numFmtId="3" fontId="13" fillId="0" borderId="0" applyFont="0" applyBorder="0" applyAlignment="0"/>
    <xf numFmtId="3" fontId="13" fillId="0" borderId="0" applyBorder="0" applyAlignment="0"/>
    <xf numFmtId="3" fontId="13" fillId="0" borderId="0" applyBorder="0" applyAlignment="0"/>
    <xf numFmtId="3" fontId="13" fillId="0" borderId="0" applyFont="0" applyBorder="0" applyAlignment="0"/>
    <xf numFmtId="261" fontId="180" fillId="0" borderId="0">
      <alignment vertical="top" wrapText="1"/>
    </xf>
    <xf numFmtId="261" fontId="172" fillId="44" borderId="0" applyNumberFormat="0" applyBorder="0" applyAlignment="0" applyProtection="0"/>
    <xf numFmtId="262" fontId="7" fillId="4" borderId="0" applyBorder="0" applyProtection="0"/>
    <xf numFmtId="261" fontId="101" fillId="0" borderId="17" applyNumberFormat="0" applyFill="0" applyBorder="0" applyAlignment="0" applyProtection="0">
      <alignment horizontal="center" vertical="center"/>
    </xf>
    <xf numFmtId="263" fontId="31" fillId="18" borderId="17" applyBorder="0">
      <alignment horizontal="center"/>
    </xf>
    <xf numFmtId="263" fontId="31" fillId="18" borderId="17" applyBorder="0">
      <alignment horizontal="center"/>
    </xf>
    <xf numFmtId="261" fontId="173" fillId="0" borderId="0" applyNumberFormat="0" applyFill="0" applyBorder="0" applyAlignment="0" applyProtection="0"/>
    <xf numFmtId="261" fontId="106" fillId="0" borderId="0" applyNumberFormat="0" applyFill="0" applyBorder="0" applyAlignment="0" applyProtection="0"/>
    <xf numFmtId="261" fontId="174" fillId="0" borderId="39" applyNumberFormat="0" applyFill="0" applyAlignment="0" applyProtection="0"/>
    <xf numFmtId="261" fontId="174" fillId="0" borderId="0" applyNumberFormat="0" applyFill="0" applyBorder="0" applyAlignment="0" applyProtection="0"/>
    <xf numFmtId="261" fontId="9" fillId="0" borderId="0"/>
    <xf numFmtId="38" fontId="29" fillId="0" borderId="0" applyFont="0" applyFill="0" applyBorder="0" applyAlignment="0" applyProtection="0"/>
    <xf numFmtId="261" fontId="213" fillId="21" borderId="0">
      <alignment horizontal="left" wrapText="1" indent="2"/>
    </xf>
    <xf numFmtId="261" fontId="175" fillId="47" borderId="36" applyNumberFormat="0" applyAlignment="0" applyProtection="0"/>
    <xf numFmtId="261" fontId="3" fillId="62" borderId="0"/>
    <xf numFmtId="2" fontId="115" fillId="0" borderId="28" applyBorder="0"/>
    <xf numFmtId="261" fontId="214" fillId="0" borderId="0" applyNumberFormat="0" applyFill="0" applyBorder="0" applyAlignment="0" applyProtection="0">
      <alignment vertical="top"/>
      <protection locked="0"/>
    </xf>
    <xf numFmtId="261" fontId="215" fillId="0" borderId="0" applyNumberFormat="0" applyFill="0" applyBorder="0" applyAlignment="0" applyProtection="0">
      <alignment vertical="top"/>
      <protection locked="0"/>
    </xf>
    <xf numFmtId="261" fontId="216" fillId="0" borderId="0" applyNumberFormat="0" applyFill="0" applyBorder="0" applyAlignment="0" applyProtection="0">
      <alignment vertical="top"/>
      <protection locked="0"/>
    </xf>
    <xf numFmtId="261" fontId="214" fillId="0" borderId="0" applyNumberFormat="0" applyFill="0" applyBorder="0" applyAlignment="0" applyProtection="0">
      <alignment vertical="top"/>
      <protection locked="0"/>
    </xf>
    <xf numFmtId="261" fontId="13" fillId="0" borderId="0"/>
    <xf numFmtId="261" fontId="60" fillId="0" borderId="40">
      <alignment horizontal="centerContinuous"/>
    </xf>
    <xf numFmtId="261" fontId="9" fillId="0" borderId="0" applyNumberFormat="0" applyFont="0" applyFill="0" applyBorder="0" applyProtection="0">
      <alignment horizontal="left" vertical="center"/>
    </xf>
    <xf numFmtId="261" fontId="176" fillId="0" borderId="41" applyNumberFormat="0" applyFill="0" applyAlignment="0" applyProtection="0"/>
    <xf numFmtId="261" fontId="3" fillId="63" borderId="0"/>
    <xf numFmtId="216" fontId="58" fillId="0" borderId="34" applyFont="0"/>
    <xf numFmtId="3" fontId="3" fillId="0" borderId="42"/>
    <xf numFmtId="236" fontId="217" fillId="0" borderId="4" applyNumberFormat="0" applyFont="0" applyFill="0" applyBorder="0">
      <alignment horizontal="center"/>
    </xf>
    <xf numFmtId="261" fontId="218" fillId="0" borderId="5"/>
    <xf numFmtId="261" fontId="120" fillId="0" borderId="0" applyNumberFormat="0" applyFont="0" applyFill="0" applyAlignment="0"/>
    <xf numFmtId="261" fontId="120" fillId="0" borderId="0" applyNumberFormat="0" applyFont="0" applyFill="0" applyAlignment="0"/>
    <xf numFmtId="261" fontId="120" fillId="0" borderId="0" applyNumberFormat="0" applyFont="0" applyFill="0" applyAlignment="0"/>
    <xf numFmtId="261" fontId="120" fillId="0" borderId="0" applyNumberFormat="0" applyFont="0" applyFill="0" applyAlignment="0"/>
    <xf numFmtId="261" fontId="120" fillId="0" borderId="0" applyNumberFormat="0" applyFont="0" applyFill="0" applyAlignment="0"/>
    <xf numFmtId="261" fontId="13" fillId="0" borderId="0" applyNumberFormat="0" applyFill="0" applyAlignment="0"/>
    <xf numFmtId="261" fontId="120" fillId="0" borderId="0" applyNumberFormat="0" applyFont="0" applyFill="0" applyAlignment="0"/>
    <xf numFmtId="261" fontId="13" fillId="0" borderId="0" applyNumberFormat="0" applyFill="0" applyAlignment="0"/>
    <xf numFmtId="261" fontId="120" fillId="0" borderId="0" applyNumberFormat="0" applyFont="0" applyFill="0" applyAlignment="0"/>
    <xf numFmtId="261" fontId="13" fillId="0" borderId="0" applyNumberFormat="0" applyFill="0" applyAlignment="0"/>
    <xf numFmtId="261" fontId="210" fillId="0" borderId="0">
      <alignment horizontal="justify" vertical="top"/>
    </xf>
    <xf numFmtId="261" fontId="177" fillId="64" borderId="0" applyNumberFormat="0" applyBorder="0" applyAlignment="0" applyProtection="0"/>
    <xf numFmtId="261" fontId="103" fillId="0" borderId="9"/>
    <xf numFmtId="261" fontId="31" fillId="0" borderId="5" applyNumberFormat="0" applyAlignment="0">
      <alignment horizontal="center"/>
    </xf>
    <xf numFmtId="261" fontId="13" fillId="0" borderId="0"/>
    <xf numFmtId="261" fontId="13" fillId="0" borderId="0"/>
    <xf numFmtId="261" fontId="197" fillId="0" borderId="0" applyFont="0"/>
    <xf numFmtId="261" fontId="3" fillId="65" borderId="43" applyNumberFormat="0" applyFont="0" applyAlignment="0" applyProtection="0"/>
    <xf numFmtId="276" fontId="219" fillId="0" borderId="0" applyFont="0" applyFill="0" applyBorder="0" applyProtection="0">
      <alignment vertical="top" wrapText="1"/>
    </xf>
    <xf numFmtId="261" fontId="178" fillId="60" borderId="44" applyNumberFormat="0" applyAlignment="0" applyProtection="0"/>
    <xf numFmtId="174" fontId="220" fillId="0" borderId="5" applyFont="0" applyBorder="0" applyAlignment="0"/>
    <xf numFmtId="41" fontId="3" fillId="0" borderId="0" applyFont="0" applyFill="0" applyBorder="0" applyAlignment="0" applyProtection="0"/>
    <xf numFmtId="4" fontId="221" fillId="66" borderId="25" applyNumberFormat="0" applyProtection="0">
      <alignment vertical="center"/>
    </xf>
    <xf numFmtId="4" fontId="222" fillId="66" borderId="25" applyNumberFormat="0" applyProtection="0">
      <alignment vertical="center"/>
    </xf>
    <xf numFmtId="4" fontId="223" fillId="66" borderId="25" applyNumberFormat="0" applyProtection="0">
      <alignment horizontal="left" vertical="center" indent="1"/>
    </xf>
    <xf numFmtId="4" fontId="223" fillId="67" borderId="0" applyNumberFormat="0" applyProtection="0">
      <alignment horizontal="left" vertical="center" indent="1"/>
    </xf>
    <xf numFmtId="4" fontId="223" fillId="68" borderId="25" applyNumberFormat="0" applyProtection="0">
      <alignment horizontal="right" vertical="center"/>
    </xf>
    <xf numFmtId="4" fontId="223" fillId="69" borderId="25" applyNumberFormat="0" applyProtection="0">
      <alignment horizontal="right" vertical="center"/>
    </xf>
    <xf numFmtId="4" fontId="223" fillId="70" borderId="25" applyNumberFormat="0" applyProtection="0">
      <alignment horizontal="right" vertical="center"/>
    </xf>
    <xf numFmtId="4" fontId="223" fillId="14" borderId="25" applyNumberFormat="0" applyProtection="0">
      <alignment horizontal="right" vertical="center"/>
    </xf>
    <xf numFmtId="4" fontId="223" fillId="71" borderId="25" applyNumberFormat="0" applyProtection="0">
      <alignment horizontal="right" vertical="center"/>
    </xf>
    <xf numFmtId="4" fontId="223" fillId="72" borderId="25" applyNumberFormat="0" applyProtection="0">
      <alignment horizontal="right" vertical="center"/>
    </xf>
    <xf numFmtId="4" fontId="223" fillId="73" borderId="25" applyNumberFormat="0" applyProtection="0">
      <alignment horizontal="right" vertical="center"/>
    </xf>
    <xf numFmtId="4" fontId="223" fillId="74" borderId="25" applyNumberFormat="0" applyProtection="0">
      <alignment horizontal="right" vertical="center"/>
    </xf>
    <xf numFmtId="4" fontId="223" fillId="75" borderId="25" applyNumberFormat="0" applyProtection="0">
      <alignment horizontal="right" vertical="center"/>
    </xf>
    <xf numFmtId="4" fontId="221" fillId="76" borderId="45" applyNumberFormat="0" applyProtection="0">
      <alignment horizontal="left" vertical="center" indent="1"/>
    </xf>
    <xf numFmtId="4" fontId="221" fillId="77" borderId="0" applyNumberFormat="0" applyProtection="0">
      <alignment horizontal="left" vertical="center" indent="1"/>
    </xf>
    <xf numFmtId="4" fontId="221" fillId="67" borderId="0" applyNumberFormat="0" applyProtection="0">
      <alignment horizontal="left" vertical="center" indent="1"/>
    </xf>
    <xf numFmtId="4" fontId="223" fillId="77" borderId="25" applyNumberFormat="0" applyProtection="0">
      <alignment horizontal="right" vertical="center"/>
    </xf>
    <xf numFmtId="4" fontId="33" fillId="77" borderId="0" applyNumberFormat="0" applyProtection="0">
      <alignment horizontal="left" vertical="center" indent="1"/>
    </xf>
    <xf numFmtId="4" fontId="33" fillId="67" borderId="0" applyNumberFormat="0" applyProtection="0">
      <alignment horizontal="left" vertical="center" indent="1"/>
    </xf>
    <xf numFmtId="4" fontId="223" fillId="18" borderId="25" applyNumberFormat="0" applyProtection="0">
      <alignment vertical="center"/>
    </xf>
    <xf numFmtId="4" fontId="224" fillId="18" borderId="25" applyNumberFormat="0" applyProtection="0">
      <alignment vertical="center"/>
    </xf>
    <xf numFmtId="4" fontId="221" fillId="77" borderId="27" applyNumberFormat="0" applyProtection="0">
      <alignment horizontal="left" vertical="center" indent="1"/>
    </xf>
    <xf numFmtId="4" fontId="223" fillId="18" borderId="25" applyNumberFormat="0" applyProtection="0">
      <alignment horizontal="right" vertical="center"/>
    </xf>
    <xf numFmtId="4" fontId="224" fillId="18" borderId="25" applyNumberFormat="0" applyProtection="0">
      <alignment horizontal="right" vertical="center"/>
    </xf>
    <xf numFmtId="4" fontId="221" fillId="77" borderId="25" applyNumberFormat="0" applyProtection="0">
      <alignment horizontal="left" vertical="center" indent="1"/>
    </xf>
    <xf numFmtId="4" fontId="225" fillId="22" borderId="27" applyNumberFormat="0" applyProtection="0">
      <alignment horizontal="left" vertical="center" indent="1"/>
    </xf>
    <xf numFmtId="4" fontId="226" fillId="18" borderId="25" applyNumberFormat="0" applyProtection="0">
      <alignment horizontal="right" vertical="center"/>
    </xf>
    <xf numFmtId="278" fontId="227" fillId="0" borderId="0" applyFont="0" applyFill="0" applyBorder="0" applyAlignment="0" applyProtection="0"/>
    <xf numFmtId="174" fontId="228" fillId="0" borderId="0" applyNumberFormat="0" applyBorder="0" applyAlignment="0">
      <alignment horizontal="centerContinuous"/>
    </xf>
    <xf numFmtId="41" fontId="32" fillId="0" borderId="0" applyFont="0" applyFill="0" applyBorder="0" applyAlignment="0" applyProtection="0"/>
    <xf numFmtId="174" fontId="15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4" fontId="15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4" fontId="158" fillId="0" borderId="0" applyFont="0" applyFill="0" applyBorder="0" applyAlignment="0" applyProtection="0"/>
    <xf numFmtId="174" fontId="158" fillId="0" borderId="0" applyFont="0" applyFill="0" applyBorder="0" applyAlignment="0" applyProtection="0"/>
    <xf numFmtId="174" fontId="158" fillId="0" borderId="0" applyFont="0" applyFill="0" applyBorder="0" applyAlignment="0" applyProtection="0"/>
    <xf numFmtId="195"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80" fontId="32" fillId="0" borderId="0" applyFont="0" applyFill="0" applyBorder="0" applyAlignment="0" applyProtection="0"/>
    <xf numFmtId="42"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261" fontId="31" fillId="0" borderId="0"/>
    <xf numFmtId="306" fontId="103" fillId="0" borderId="0" applyFont="0" applyFill="0" applyBorder="0" applyAlignment="0" applyProtection="0"/>
    <xf numFmtId="42"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261" fontId="31" fillId="0" borderId="0"/>
    <xf numFmtId="306" fontId="103"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4" fontId="78" fillId="0" borderId="0"/>
    <xf numFmtId="261" fontId="229" fillId="21" borderId="0">
      <alignment wrapText="1"/>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321" fontId="13" fillId="0" borderId="28">
      <alignment horizontal="right" vertical="center"/>
    </xf>
    <xf numFmtId="321" fontId="13" fillId="0" borderId="28">
      <alignment horizontal="right" vertical="center"/>
    </xf>
    <xf numFmtId="284" fontId="13" fillId="0" borderId="28">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4" fontId="125" fillId="0" borderId="28">
      <alignment horizontal="right" vertical="center"/>
    </xf>
    <xf numFmtId="165" fontId="157"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164" fontId="125" fillId="0" borderId="28">
      <alignment horizontal="right" vertical="center"/>
    </xf>
    <xf numFmtId="234" fontId="103" fillId="0" borderId="28">
      <alignment horizontal="right" vertical="center"/>
    </xf>
    <xf numFmtId="164" fontId="125"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1" fontId="13" fillId="0" borderId="28">
      <alignment horizontal="right" vertical="center"/>
    </xf>
    <xf numFmtId="167" fontId="31" fillId="0" borderId="28">
      <alignment horizontal="right" vertical="center"/>
    </xf>
    <xf numFmtId="167" fontId="31" fillId="0" borderId="28">
      <alignment horizontal="right" vertical="center"/>
    </xf>
    <xf numFmtId="291" fontId="13" fillId="0" borderId="28">
      <alignment horizontal="right" vertical="center"/>
    </xf>
    <xf numFmtId="164" fontId="125" fillId="0" borderId="28">
      <alignment horizontal="right" vertical="center"/>
    </xf>
    <xf numFmtId="290" fontId="13" fillId="0" borderId="28">
      <alignment horizontal="right" vertical="center"/>
    </xf>
    <xf numFmtId="291" fontId="13" fillId="0" borderId="28">
      <alignment horizontal="right" vertical="center"/>
    </xf>
    <xf numFmtId="289" fontId="32" fillId="0" borderId="28">
      <alignment horizontal="right" vertical="center"/>
    </xf>
    <xf numFmtId="289" fontId="32" fillId="0" borderId="28">
      <alignment horizontal="right" vertical="center"/>
    </xf>
    <xf numFmtId="287" fontId="158" fillId="0" borderId="28">
      <alignment horizontal="right" vertical="center"/>
    </xf>
    <xf numFmtId="291" fontId="13" fillId="0" borderId="28">
      <alignment horizontal="right" vertical="center"/>
    </xf>
    <xf numFmtId="164" fontId="125" fillId="0" borderId="28">
      <alignment horizontal="right" vertical="center"/>
    </xf>
    <xf numFmtId="167" fontId="31" fillId="0" borderId="28">
      <alignment horizontal="right" vertical="center"/>
    </xf>
    <xf numFmtId="291" fontId="13" fillId="0" borderId="28">
      <alignment horizontal="right" vertical="center"/>
    </xf>
    <xf numFmtId="164" fontId="125" fillId="0" borderId="28">
      <alignment horizontal="right" vertical="center"/>
    </xf>
    <xf numFmtId="289" fontId="32" fillId="0" borderId="28">
      <alignment horizontal="right" vertical="center"/>
    </xf>
    <xf numFmtId="164" fontId="125" fillId="0" borderId="28">
      <alignment horizontal="right" vertical="center"/>
    </xf>
    <xf numFmtId="291" fontId="13" fillId="0" borderId="28">
      <alignment horizontal="right" vertical="center"/>
    </xf>
    <xf numFmtId="287" fontId="158" fillId="0" borderId="28">
      <alignment horizontal="right" vertical="center"/>
    </xf>
    <xf numFmtId="287" fontId="158" fillId="0" borderId="28">
      <alignment horizontal="right" vertical="center"/>
    </xf>
    <xf numFmtId="290" fontId="13" fillId="0" borderId="28">
      <alignment horizontal="right" vertical="center"/>
    </xf>
    <xf numFmtId="289" fontId="32" fillId="0" borderId="28">
      <alignment horizontal="right" vertical="center"/>
    </xf>
    <xf numFmtId="167" fontId="31" fillId="0" borderId="28">
      <alignment horizontal="right" vertical="center"/>
    </xf>
    <xf numFmtId="291" fontId="13" fillId="0" borderId="28">
      <alignment horizontal="right" vertical="center"/>
    </xf>
    <xf numFmtId="291"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89" fontId="32" fillId="0" borderId="28">
      <alignment horizontal="right" vertical="center"/>
    </xf>
    <xf numFmtId="167" fontId="31" fillId="0" borderId="28">
      <alignment horizontal="right" vertical="center"/>
    </xf>
    <xf numFmtId="313" fontId="31" fillId="0" borderId="29">
      <alignment horizontal="right" vertical="center"/>
    </xf>
    <xf numFmtId="313" fontId="31" fillId="0" borderId="29">
      <alignment horizontal="right" vertical="center"/>
    </xf>
    <xf numFmtId="167" fontId="31" fillId="0" borderId="28">
      <alignment horizontal="right" vertical="center"/>
    </xf>
    <xf numFmtId="289" fontId="32" fillId="0" borderId="28">
      <alignment horizontal="right" vertical="center"/>
    </xf>
    <xf numFmtId="167" fontId="31" fillId="0" borderId="28">
      <alignment horizontal="right" vertical="center"/>
    </xf>
    <xf numFmtId="289" fontId="32" fillId="0" borderId="28">
      <alignment horizontal="right" vertical="center"/>
    </xf>
    <xf numFmtId="291" fontId="13" fillId="0" borderId="28">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289" fontId="32"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1" fontId="13"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88" fontId="125"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289" fontId="32" fillId="0" borderId="28">
      <alignment horizontal="right" vertical="center"/>
    </xf>
    <xf numFmtId="287" fontId="158" fillId="0" borderId="28">
      <alignment horizontal="right" vertical="center"/>
    </xf>
    <xf numFmtId="165" fontId="157" fillId="0" borderId="28">
      <alignment horizontal="right" vertical="center"/>
    </xf>
    <xf numFmtId="234" fontId="103" fillId="0" borderId="28">
      <alignment horizontal="right" vertical="center"/>
    </xf>
    <xf numFmtId="165" fontId="157" fillId="0" borderId="28">
      <alignment horizontal="right" vertical="center"/>
    </xf>
    <xf numFmtId="165" fontId="157" fillId="0" borderId="28">
      <alignment horizontal="right" vertical="center"/>
    </xf>
    <xf numFmtId="291" fontId="13" fillId="0" borderId="28">
      <alignment horizontal="right" vertical="center"/>
    </xf>
    <xf numFmtId="287" fontId="158" fillId="0" borderId="28">
      <alignment horizontal="right" vertical="center"/>
    </xf>
    <xf numFmtId="167" fontId="31" fillId="0" borderId="28">
      <alignment horizontal="right" vertical="center"/>
    </xf>
    <xf numFmtId="165" fontId="157" fillId="0" borderId="28">
      <alignment horizontal="right" vertical="center"/>
    </xf>
    <xf numFmtId="291" fontId="13" fillId="0" borderId="28">
      <alignment horizontal="right" vertical="center"/>
    </xf>
    <xf numFmtId="287" fontId="158" fillId="0" borderId="28">
      <alignment horizontal="right" vertical="center"/>
    </xf>
    <xf numFmtId="165" fontId="157" fillId="0" borderId="28">
      <alignment horizontal="right" vertical="center"/>
    </xf>
    <xf numFmtId="165" fontId="157" fillId="0" borderId="28">
      <alignment horizontal="right" vertical="center"/>
    </xf>
    <xf numFmtId="289" fontId="32" fillId="0" borderId="28">
      <alignment horizontal="right" vertical="center"/>
    </xf>
    <xf numFmtId="288" fontId="125" fillId="0" borderId="28">
      <alignment horizontal="right" vertical="center"/>
    </xf>
    <xf numFmtId="287" fontId="158" fillId="0" borderId="28">
      <alignment horizontal="right" vertical="center"/>
    </xf>
    <xf numFmtId="287" fontId="158"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7" fontId="158" fillId="0" borderId="28">
      <alignment horizontal="right" vertical="center"/>
    </xf>
    <xf numFmtId="167" fontId="31" fillId="0" borderId="28">
      <alignment horizontal="right" vertical="center"/>
    </xf>
    <xf numFmtId="287" fontId="158" fillId="0" borderId="28">
      <alignment horizontal="right" vertical="center"/>
    </xf>
    <xf numFmtId="165" fontId="157" fillId="0" borderId="28">
      <alignment horizontal="right" vertical="center"/>
    </xf>
    <xf numFmtId="234" fontId="103" fillId="0" borderId="28">
      <alignment horizontal="right" vertical="center"/>
    </xf>
    <xf numFmtId="314" fontId="103" fillId="0" borderId="29">
      <alignment horizontal="right" vertical="center"/>
    </xf>
    <xf numFmtId="314" fontId="103" fillId="0" borderId="29">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314" fontId="103" fillId="0" borderId="29">
      <alignment horizontal="right" vertical="center"/>
    </xf>
    <xf numFmtId="234" fontId="103" fillId="0" borderId="28">
      <alignment horizontal="right" vertical="center"/>
    </xf>
    <xf numFmtId="288" fontId="125" fillId="0" borderId="28">
      <alignment horizontal="right" vertical="center"/>
    </xf>
    <xf numFmtId="165" fontId="157" fillId="0" borderId="28">
      <alignment horizontal="right" vertical="center"/>
    </xf>
    <xf numFmtId="167" fontId="31" fillId="0" borderId="28">
      <alignment horizontal="right" vertical="center"/>
    </xf>
    <xf numFmtId="234" fontId="103" fillId="0" borderId="28">
      <alignment horizontal="right" vertical="center"/>
    </xf>
    <xf numFmtId="288" fontId="125" fillId="0" borderId="28">
      <alignment horizontal="right" vertical="center"/>
    </xf>
    <xf numFmtId="234" fontId="103" fillId="0" borderId="28">
      <alignment horizontal="right" vertical="center"/>
    </xf>
    <xf numFmtId="165" fontId="157"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167" fontId="31" fillId="0" borderId="28">
      <alignment horizontal="right" vertical="center"/>
    </xf>
    <xf numFmtId="167" fontId="31" fillId="0" borderId="28">
      <alignment horizontal="right" vertical="center"/>
    </xf>
    <xf numFmtId="165" fontId="157" fillId="0" borderId="28">
      <alignment horizontal="right" vertical="center"/>
    </xf>
    <xf numFmtId="234" fontId="103" fillId="0" borderId="28">
      <alignment horizontal="right" vertical="center"/>
    </xf>
    <xf numFmtId="287" fontId="158" fillId="0" borderId="28">
      <alignment horizontal="right" vertical="center"/>
    </xf>
    <xf numFmtId="287" fontId="158" fillId="0" borderId="28">
      <alignment horizontal="right" vertical="center"/>
    </xf>
    <xf numFmtId="295" fontId="125" fillId="0" borderId="28">
      <alignment horizontal="right" vertical="center"/>
    </xf>
    <xf numFmtId="234" fontId="103" fillId="0" borderId="28">
      <alignment horizontal="right" vertical="center"/>
    </xf>
    <xf numFmtId="164" fontId="125" fillId="0" borderId="28">
      <alignment horizontal="right" vertical="center"/>
    </xf>
    <xf numFmtId="291" fontId="13" fillId="0" borderId="28">
      <alignment horizontal="right" vertical="center"/>
    </xf>
    <xf numFmtId="291" fontId="13" fillId="0" borderId="28">
      <alignment horizontal="right" vertical="center"/>
    </xf>
    <xf numFmtId="234" fontId="103" fillId="0" borderId="28">
      <alignment horizontal="right" vertical="center"/>
    </xf>
    <xf numFmtId="234" fontId="103" fillId="0" borderId="28">
      <alignment horizontal="right" vertical="center"/>
    </xf>
    <xf numFmtId="291" fontId="13"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90" fontId="13" fillId="0" borderId="28">
      <alignment horizontal="right" vertical="center"/>
    </xf>
    <xf numFmtId="290" fontId="13" fillId="0" borderId="28">
      <alignment horizontal="right" vertical="center"/>
    </xf>
    <xf numFmtId="164" fontId="125" fillId="0" borderId="28">
      <alignment horizontal="right" vertical="center"/>
    </xf>
    <xf numFmtId="290" fontId="13" fillId="0" borderId="28">
      <alignment horizontal="right" vertical="center"/>
    </xf>
    <xf numFmtId="164" fontId="125" fillId="0" borderId="28">
      <alignment horizontal="right" vertical="center"/>
    </xf>
    <xf numFmtId="291" fontId="13" fillId="0" borderId="28">
      <alignment horizontal="right" vertical="center"/>
    </xf>
    <xf numFmtId="164" fontId="125" fillId="0" borderId="28">
      <alignment horizontal="right" vertical="center"/>
    </xf>
    <xf numFmtId="164" fontId="125" fillId="0" borderId="28">
      <alignment horizontal="right" vertical="center"/>
    </xf>
    <xf numFmtId="290" fontId="13"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164" fontId="125" fillId="0" borderId="28">
      <alignment horizontal="right" vertical="center"/>
    </xf>
    <xf numFmtId="290" fontId="13" fillId="0" borderId="29">
      <alignment horizontal="right" vertical="center"/>
    </xf>
    <xf numFmtId="290" fontId="13" fillId="0" borderId="28">
      <alignment horizontal="right" vertical="center"/>
    </xf>
    <xf numFmtId="291" fontId="13" fillId="0" borderId="28">
      <alignment horizontal="right" vertical="center"/>
    </xf>
    <xf numFmtId="290" fontId="13" fillId="0" borderId="28">
      <alignment horizontal="right" vertical="center"/>
    </xf>
    <xf numFmtId="290" fontId="13" fillId="0" borderId="28">
      <alignment horizontal="right" vertical="center"/>
    </xf>
    <xf numFmtId="291" fontId="13" fillId="0" borderId="28">
      <alignment horizontal="right" vertical="center"/>
    </xf>
    <xf numFmtId="290" fontId="13" fillId="0" borderId="28">
      <alignment horizontal="right" vertical="center"/>
    </xf>
    <xf numFmtId="291" fontId="13" fillId="0" borderId="28">
      <alignment horizontal="right" vertical="center"/>
    </xf>
    <xf numFmtId="164" fontId="125"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90" fontId="13" fillId="0" borderId="28">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9">
      <alignment horizontal="right" vertical="center"/>
    </xf>
    <xf numFmtId="290" fontId="13" fillId="0" borderId="29">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290" fontId="13" fillId="0" borderId="28">
      <alignment horizontal="right" vertical="center"/>
    </xf>
    <xf numFmtId="164" fontId="125" fillId="0" borderId="28">
      <alignment horizontal="right" vertical="center"/>
    </xf>
    <xf numFmtId="288" fontId="125" fillId="0" borderId="28">
      <alignment horizontal="right" vertical="center"/>
    </xf>
    <xf numFmtId="164" fontId="125" fillId="0" borderId="28">
      <alignment horizontal="right" vertical="center"/>
    </xf>
    <xf numFmtId="234" fontId="103" fillId="0" borderId="28">
      <alignment horizontal="right" vertical="center"/>
    </xf>
    <xf numFmtId="315" fontId="13" fillId="0" borderId="29">
      <alignment horizontal="right" vertical="center"/>
    </xf>
    <xf numFmtId="287" fontId="158" fillId="0" borderId="28">
      <alignment horizontal="right" vertical="center"/>
    </xf>
    <xf numFmtId="164" fontId="125" fillId="0" borderId="28">
      <alignment horizontal="right" vertical="center"/>
    </xf>
    <xf numFmtId="164" fontId="125" fillId="0" borderId="28">
      <alignment horizontal="right" vertical="center"/>
    </xf>
    <xf numFmtId="287" fontId="158" fillId="0" borderId="28">
      <alignment horizontal="right" vertical="center"/>
    </xf>
    <xf numFmtId="287" fontId="158" fillId="0" borderId="28">
      <alignment horizontal="right" vertical="center"/>
    </xf>
    <xf numFmtId="307" fontId="230" fillId="4" borderId="46" applyFont="0" applyFill="0" applyBorder="0"/>
    <xf numFmtId="315" fontId="13" fillId="0" borderId="29">
      <alignment horizontal="right" vertical="center"/>
    </xf>
    <xf numFmtId="291" fontId="13" fillId="0" borderId="28">
      <alignment horizontal="right" vertical="center"/>
    </xf>
    <xf numFmtId="291" fontId="13"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307" fontId="230" fillId="4" borderId="46" applyFont="0" applyFill="0" applyBorder="0"/>
    <xf numFmtId="315" fontId="13" fillId="0" borderId="29">
      <alignment horizontal="right" vertical="center"/>
    </xf>
    <xf numFmtId="288" fontId="125" fillId="0" borderId="28">
      <alignment horizontal="right" vertical="center"/>
    </xf>
    <xf numFmtId="290" fontId="13" fillId="0" borderId="28">
      <alignment horizontal="right" vertical="center"/>
    </xf>
    <xf numFmtId="291" fontId="13" fillId="0" borderId="28">
      <alignment horizontal="right" vertical="center"/>
    </xf>
    <xf numFmtId="287" fontId="158" fillId="0" borderId="28">
      <alignment horizontal="right" vertical="center"/>
    </xf>
    <xf numFmtId="290" fontId="13" fillId="0" borderId="28">
      <alignment horizontal="right" vertical="center"/>
    </xf>
    <xf numFmtId="293" fontId="3" fillId="0" borderId="28">
      <alignment horizontal="right" vertical="center"/>
    </xf>
    <xf numFmtId="287" fontId="158"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312" fontId="32" fillId="0" borderId="29">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289" fontId="32" fillId="0" borderId="28">
      <alignment horizontal="right" vertical="center"/>
    </xf>
    <xf numFmtId="164" fontId="125" fillId="0" borderId="28">
      <alignment horizontal="right" vertical="center"/>
    </xf>
    <xf numFmtId="288" fontId="125"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291" fontId="13" fillId="0" borderId="28">
      <alignment horizontal="right" vertical="center"/>
    </xf>
    <xf numFmtId="164" fontId="125" fillId="0" borderId="28">
      <alignment horizontal="right" vertical="center"/>
    </xf>
    <xf numFmtId="290" fontId="13" fillId="0" borderId="28">
      <alignment horizontal="right" vertical="center"/>
    </xf>
    <xf numFmtId="291" fontId="13" fillId="0" borderId="28">
      <alignment horizontal="right" vertical="center"/>
    </xf>
    <xf numFmtId="291" fontId="13" fillId="0" borderId="28">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316" fontId="13" fillId="0" borderId="29">
      <alignment horizontal="right" vertical="center"/>
    </xf>
    <xf numFmtId="316" fontId="13" fillId="0" borderId="29">
      <alignment horizontal="right" vertical="center"/>
    </xf>
    <xf numFmtId="294" fontId="13" fillId="0" borderId="28">
      <alignment horizontal="right" vertical="center"/>
    </xf>
    <xf numFmtId="316" fontId="13" fillId="0" borderId="29">
      <alignment horizontal="right" vertical="center"/>
    </xf>
    <xf numFmtId="294" fontId="13" fillId="0" borderId="28">
      <alignment horizontal="right" vertical="center"/>
    </xf>
    <xf numFmtId="316" fontId="13" fillId="0" borderId="29">
      <alignment horizontal="right" vertical="center"/>
    </xf>
    <xf numFmtId="316" fontId="13" fillId="0" borderId="29">
      <alignment horizontal="right" vertical="center"/>
    </xf>
    <xf numFmtId="294" fontId="13" fillId="0" borderId="28">
      <alignment horizontal="right" vertical="center"/>
    </xf>
    <xf numFmtId="294" fontId="13" fillId="0" borderId="28">
      <alignment horizontal="right" vertical="center"/>
    </xf>
    <xf numFmtId="316" fontId="13" fillId="0" borderId="29">
      <alignment horizontal="right" vertical="center"/>
    </xf>
    <xf numFmtId="294" fontId="13" fillId="0" borderId="28">
      <alignment horizontal="right" vertical="center"/>
    </xf>
    <xf numFmtId="294" fontId="13" fillId="0" borderId="28">
      <alignment horizontal="right" vertical="center"/>
    </xf>
    <xf numFmtId="294" fontId="13" fillId="0" borderId="28">
      <alignment horizontal="right" vertical="center"/>
    </xf>
    <xf numFmtId="164" fontId="125" fillId="0" borderId="28">
      <alignment horizontal="right" vertical="center"/>
    </xf>
    <xf numFmtId="291" fontId="13" fillId="0" borderId="28">
      <alignment horizontal="right" vertical="center"/>
    </xf>
    <xf numFmtId="291" fontId="13" fillId="0" borderId="28">
      <alignment horizontal="right" vertical="center"/>
    </xf>
    <xf numFmtId="164" fontId="125" fillId="0" borderId="28">
      <alignment horizontal="right" vertical="center"/>
    </xf>
    <xf numFmtId="234" fontId="103" fillId="0" borderId="28">
      <alignment horizontal="right" vertical="center"/>
    </xf>
    <xf numFmtId="287" fontId="158"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321" fontId="13" fillId="0" borderId="28">
      <alignment horizontal="right" vertical="center"/>
    </xf>
    <xf numFmtId="321" fontId="13" fillId="0" borderId="28">
      <alignment horizontal="right" vertical="center"/>
    </xf>
    <xf numFmtId="284" fontId="13" fillId="0" borderId="28">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34" fontId="103" fillId="0" borderId="28">
      <alignment horizontal="right" vertical="center"/>
    </xf>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314" fontId="103" fillId="0" borderId="29">
      <alignment horizontal="right" vertical="center"/>
    </xf>
    <xf numFmtId="314" fontId="103" fillId="0" borderId="29">
      <alignment horizontal="right" vertical="center"/>
    </xf>
    <xf numFmtId="234" fontId="103" fillId="0" borderId="28">
      <alignment horizontal="right" vertical="center"/>
    </xf>
    <xf numFmtId="314" fontId="103" fillId="0" borderId="29">
      <alignment horizontal="right" vertical="center"/>
    </xf>
    <xf numFmtId="234" fontId="103" fillId="0" borderId="28">
      <alignment horizontal="right" vertical="center"/>
    </xf>
    <xf numFmtId="314" fontId="103" fillId="0" borderId="29">
      <alignment horizontal="right" vertical="center"/>
    </xf>
    <xf numFmtId="314" fontId="103" fillId="0" borderId="29">
      <alignment horizontal="right" vertical="center"/>
    </xf>
    <xf numFmtId="234" fontId="103" fillId="0" borderId="28">
      <alignment horizontal="right" vertical="center"/>
    </xf>
    <xf numFmtId="234" fontId="103" fillId="0" borderId="28">
      <alignment horizontal="right" vertical="center"/>
    </xf>
    <xf numFmtId="314" fontId="103" fillId="0" borderId="29">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314" fontId="103" fillId="0" borderId="29">
      <alignment horizontal="right" vertical="center"/>
    </xf>
    <xf numFmtId="234" fontId="103"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5" fontId="157" fillId="0" borderId="29">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165" fontId="157" fillId="0" borderId="28">
      <alignment horizontal="right" vertical="center"/>
    </xf>
    <xf numFmtId="287" fontId="158" fillId="0" borderId="28">
      <alignment horizontal="right" vertical="center"/>
    </xf>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314" fontId="103" fillId="0" borderId="29">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313" fontId="31" fillId="0" borderId="29">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88" fontId="125" fillId="0" borderId="28">
      <alignment horizontal="right" vertical="center"/>
    </xf>
    <xf numFmtId="164" fontId="125" fillId="0" borderId="28">
      <alignment horizontal="right" vertical="center"/>
    </xf>
    <xf numFmtId="164" fontId="125" fillId="0" borderId="28">
      <alignment horizontal="right" vertical="center"/>
    </xf>
    <xf numFmtId="164" fontId="125" fillId="0" borderId="28">
      <alignment horizontal="right" vertical="center"/>
    </xf>
    <xf numFmtId="287" fontId="158" fillId="0" borderId="28">
      <alignment horizontal="right" vertical="center"/>
    </xf>
    <xf numFmtId="164"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317" fontId="125" fillId="0" borderId="29">
      <alignment horizontal="right" vertical="center"/>
    </xf>
    <xf numFmtId="317" fontId="125" fillId="0" borderId="29">
      <alignment horizontal="right" vertical="center"/>
    </xf>
    <xf numFmtId="295" fontId="125" fillId="0" borderId="28">
      <alignment horizontal="right" vertical="center"/>
    </xf>
    <xf numFmtId="317" fontId="125" fillId="0" borderId="29">
      <alignment horizontal="right" vertical="center"/>
    </xf>
    <xf numFmtId="295" fontId="125" fillId="0" borderId="28">
      <alignment horizontal="right" vertical="center"/>
    </xf>
    <xf numFmtId="317" fontId="125" fillId="0" borderId="29">
      <alignment horizontal="right" vertical="center"/>
    </xf>
    <xf numFmtId="317" fontId="125" fillId="0" borderId="29">
      <alignment horizontal="right" vertical="center"/>
    </xf>
    <xf numFmtId="295" fontId="125" fillId="0" borderId="28">
      <alignment horizontal="right" vertical="center"/>
    </xf>
    <xf numFmtId="295" fontId="125" fillId="0" borderId="28">
      <alignment horizontal="right" vertical="center"/>
    </xf>
    <xf numFmtId="317" fontId="125" fillId="0" borderId="29">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295" fontId="125" fillId="0" borderId="28">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313" fontId="31" fillId="0" borderId="29">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34" fontId="103" fillId="0" borderId="28">
      <alignment horizontal="right" vertical="center"/>
    </xf>
    <xf numFmtId="234" fontId="103" fillId="0" borderId="28">
      <alignment horizontal="right" vertical="center"/>
    </xf>
    <xf numFmtId="314" fontId="103" fillId="0" borderId="29">
      <alignment horizontal="right" vertical="center"/>
    </xf>
    <xf numFmtId="164" fontId="125" fillId="0" borderId="28">
      <alignment horizontal="right" vertical="center"/>
    </xf>
    <xf numFmtId="164" fontId="125" fillId="0" borderId="28">
      <alignment horizontal="right" vertical="center"/>
    </xf>
    <xf numFmtId="234" fontId="103" fillId="0" borderId="28">
      <alignment horizontal="right" vertical="center"/>
    </xf>
    <xf numFmtId="234" fontId="103" fillId="0" borderId="28">
      <alignment horizontal="right" vertical="center"/>
    </xf>
    <xf numFmtId="234" fontId="103" fillId="0" borderId="28">
      <alignment horizontal="right" vertical="center"/>
    </xf>
    <xf numFmtId="167" fontId="31" fillId="0" borderId="28">
      <alignment horizontal="right" vertical="center"/>
    </xf>
    <xf numFmtId="307" fontId="230" fillId="4" borderId="46" applyFont="0" applyFill="0" applyBorder="0"/>
    <xf numFmtId="234" fontId="103"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34" fontId="103" fillId="0" borderId="28">
      <alignment horizontal="right" vertical="center"/>
    </xf>
    <xf numFmtId="287" fontId="158" fillId="0" borderId="28">
      <alignment horizontal="right" vertical="center"/>
    </xf>
    <xf numFmtId="287" fontId="158" fillId="0" borderId="28">
      <alignment horizontal="right" vertical="center"/>
    </xf>
    <xf numFmtId="287" fontId="158" fillId="0" borderId="28">
      <alignment horizontal="right" vertical="center"/>
    </xf>
    <xf numFmtId="286" fontId="13" fillId="0" borderId="28">
      <alignment horizontal="right" vertical="center"/>
    </xf>
    <xf numFmtId="165" fontId="157" fillId="0" borderId="28">
      <alignment horizontal="right" vertical="center"/>
    </xf>
    <xf numFmtId="234" fontId="103" fillId="0" borderId="28">
      <alignment horizontal="right" vertical="center"/>
    </xf>
    <xf numFmtId="164" fontId="125" fillId="0" borderId="28">
      <alignment horizontal="right" vertical="center"/>
    </xf>
    <xf numFmtId="234" fontId="10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321" fontId="13" fillId="0" borderId="28">
      <alignment horizontal="right" vertical="center"/>
    </xf>
    <xf numFmtId="321" fontId="13" fillId="0" borderId="28">
      <alignment horizontal="right" vertical="center"/>
    </xf>
    <xf numFmtId="284" fontId="13" fillId="0" borderId="28">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1" fontId="13" fillId="0" borderId="29">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284" fontId="13"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313" fontId="31" fillId="0" borderId="29">
      <alignment horizontal="right" vertical="center"/>
    </xf>
    <xf numFmtId="313" fontId="31" fillId="0" borderId="29">
      <alignment horizontal="right" vertical="center"/>
    </xf>
    <xf numFmtId="167" fontId="31" fillId="0" borderId="28">
      <alignment horizontal="right" vertical="center"/>
    </xf>
    <xf numFmtId="313" fontId="31" fillId="0" borderId="29">
      <alignment horizontal="right" vertical="center"/>
    </xf>
    <xf numFmtId="167" fontId="31" fillId="0" borderId="28">
      <alignment horizontal="right" vertical="center"/>
    </xf>
    <xf numFmtId="313" fontId="31" fillId="0" borderId="29">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313" fontId="31" fillId="0" borderId="29">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87" fontId="158" fillId="0" borderId="28">
      <alignment horizontal="right" vertical="center"/>
    </xf>
    <xf numFmtId="234" fontId="103"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87" fontId="158" fillId="0" borderId="28">
      <alignment horizontal="right" vertical="center"/>
    </xf>
    <xf numFmtId="167" fontId="31" fillId="0" borderId="28">
      <alignment horizontal="right" vertical="center"/>
    </xf>
    <xf numFmtId="287" fontId="158" fillId="0" borderId="28">
      <alignment horizontal="right" vertical="center"/>
    </xf>
    <xf numFmtId="167" fontId="31" fillId="0" borderId="28">
      <alignment horizontal="right" vertical="center"/>
    </xf>
    <xf numFmtId="167" fontId="31" fillId="0" borderId="28">
      <alignment horizontal="right" vertical="center"/>
    </xf>
    <xf numFmtId="167" fontId="31" fillId="0" borderId="28">
      <alignment horizontal="right" vertical="center"/>
    </xf>
    <xf numFmtId="234" fontId="103" fillId="0" borderId="28">
      <alignment horizontal="right" vertical="center"/>
    </xf>
    <xf numFmtId="308" fontId="231" fillId="0" borderId="28">
      <alignment horizontal="right" vertical="center"/>
    </xf>
    <xf numFmtId="261" fontId="160" fillId="0" borderId="0">
      <alignment horizontal="centerContinuous"/>
    </xf>
    <xf numFmtId="216" fontId="210" fillId="0" borderId="33">
      <protection hidden="1"/>
    </xf>
    <xf numFmtId="261" fontId="103" fillId="0" borderId="0" applyNumberFormat="0" applyFill="0" applyBorder="0" applyAlignment="0" applyProtection="0"/>
    <xf numFmtId="311" fontId="232" fillId="0" borderId="0" applyNumberFormat="0" applyFont="0" applyFill="0" applyBorder="0" applyAlignment="0">
      <alignment horizontal="centerContinuous"/>
    </xf>
    <xf numFmtId="261" fontId="196" fillId="0" borderId="0">
      <alignment vertical="center" wrapText="1"/>
      <protection locked="0"/>
    </xf>
    <xf numFmtId="261" fontId="103" fillId="0" borderId="0" applyNumberFormat="0" applyFill="0" applyBorder="0" applyAlignment="0" applyProtection="0"/>
    <xf numFmtId="261" fontId="179" fillId="0" borderId="47"/>
    <xf numFmtId="261" fontId="179" fillId="0" borderId="47"/>
    <xf numFmtId="261" fontId="180" fillId="0" borderId="47"/>
    <xf numFmtId="261" fontId="180" fillId="0" borderId="47"/>
    <xf numFmtId="261" fontId="179" fillId="0" borderId="47"/>
    <xf numFmtId="261" fontId="179" fillId="0" borderId="47"/>
    <xf numFmtId="261" fontId="179" fillId="0" borderId="47"/>
    <xf numFmtId="261" fontId="179" fillId="0" borderId="48"/>
    <xf numFmtId="261" fontId="103" fillId="0" borderId="0" applyNumberFormat="0" applyFill="0" applyBorder="0" applyAlignment="0" applyProtection="0"/>
    <xf numFmtId="261" fontId="103" fillId="0" borderId="0" applyNumberFormat="0" applyFill="0" applyBorder="0" applyAlignment="0" applyProtection="0"/>
    <xf numFmtId="261" fontId="103" fillId="0" borderId="0" applyNumberFormat="0" applyFill="0" applyBorder="0" applyAlignment="0" applyProtection="0"/>
    <xf numFmtId="261" fontId="103" fillId="0" borderId="0" applyNumberFormat="0" applyFill="0" applyBorder="0" applyAlignment="0" applyProtection="0"/>
    <xf numFmtId="261" fontId="10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261" fontId="136" fillId="0" borderId="0" applyNumberFormat="0" applyFill="0" applyBorder="0" applyAlignment="0" applyProtection="0"/>
    <xf numFmtId="261" fontId="158" fillId="0" borderId="5" applyNumberFormat="0" applyBorder="0" applyAlignment="0"/>
    <xf numFmtId="261" fontId="233" fillId="0" borderId="4" applyNumberFormat="0" applyBorder="0" applyAlignment="0">
      <alignment horizontal="center"/>
    </xf>
    <xf numFmtId="4" fontId="249" fillId="0" borderId="0"/>
    <xf numFmtId="3" fontId="181" fillId="0" borderId="17" applyNumberFormat="0" applyBorder="0" applyAlignment="0"/>
    <xf numFmtId="261" fontId="182" fillId="0" borderId="0" applyFont="0">
      <alignment horizontal="centerContinuous"/>
    </xf>
    <xf numFmtId="49" fontId="187" fillId="0" borderId="0">
      <alignment horizontal="justify" vertical="center" wrapText="1"/>
    </xf>
    <xf numFmtId="261" fontId="234" fillId="0" borderId="5">
      <alignment horizontal="center" vertical="center" wrapText="1"/>
    </xf>
    <xf numFmtId="40" fontId="7" fillId="0" borderId="0"/>
    <xf numFmtId="261" fontId="162" fillId="0" borderId="5"/>
    <xf numFmtId="3" fontId="235" fillId="0" borderId="0" applyNumberFormat="0" applyFill="0" applyBorder="0" applyAlignment="0" applyProtection="0">
      <alignment horizontal="center" wrapText="1"/>
    </xf>
    <xf numFmtId="261" fontId="236" fillId="0" borderId="2" applyBorder="0" applyAlignment="0">
      <alignment horizontal="center" vertical="center"/>
    </xf>
    <xf numFmtId="261" fontId="237" fillId="0" borderId="0" applyNumberFormat="0" applyFill="0" applyBorder="0" applyAlignment="0" applyProtection="0">
      <alignment horizontal="centerContinuous"/>
    </xf>
    <xf numFmtId="261" fontId="101" fillId="0" borderId="49" applyNumberFormat="0" applyFill="0" applyBorder="0" applyAlignment="0" applyProtection="0">
      <alignment horizontal="center" vertical="center" wrapText="1"/>
    </xf>
    <xf numFmtId="261" fontId="183" fillId="0" borderId="0" applyNumberFormat="0" applyFill="0" applyBorder="0" applyAlignment="0" applyProtection="0"/>
    <xf numFmtId="4" fontId="184" fillId="0" borderId="0">
      <alignment horizontal="left" indent="1"/>
    </xf>
    <xf numFmtId="3" fontId="238" fillId="0" borderId="22" applyNumberFormat="0" applyAlignment="0">
      <alignment horizontal="center" vertical="center"/>
    </xf>
    <xf numFmtId="3" fontId="239" fillId="0" borderId="5" applyNumberFormat="0" applyAlignment="0">
      <alignment horizontal="left" wrapText="1"/>
    </xf>
    <xf numFmtId="261" fontId="240" fillId="0" borderId="50" applyNumberFormat="0" applyBorder="0" applyAlignment="0">
      <alignment vertical="center"/>
    </xf>
    <xf numFmtId="261" fontId="3" fillId="0" borderId="35" applyNumberFormat="0" applyFont="0" applyFill="0" applyAlignment="0" applyProtection="0"/>
    <xf numFmtId="261" fontId="241" fillId="0" borderId="51" applyNumberFormat="0" applyAlignment="0">
      <alignment horizontal="center"/>
    </xf>
    <xf numFmtId="261" fontId="3" fillId="0" borderId="0"/>
    <xf numFmtId="261" fontId="162" fillId="0" borderId="52">
      <alignment horizontal="center"/>
    </xf>
    <xf numFmtId="302" fontId="3" fillId="0" borderId="30" applyFont="0" applyFill="0" applyBorder="0" applyProtection="0">
      <alignment horizontal="center"/>
      <protection locked="0"/>
    </xf>
    <xf numFmtId="303" fontId="166" fillId="0" borderId="32" applyFont="0" applyFill="0" applyBorder="0" applyProtection="0">
      <alignment horizontal="center"/>
    </xf>
    <xf numFmtId="38" fontId="3" fillId="0" borderId="9" applyFont="0" applyFill="0" applyBorder="0" applyAlignment="0" applyProtection="0">
      <protection locked="0"/>
    </xf>
    <xf numFmtId="15" fontId="3" fillId="0" borderId="9" applyFont="0" applyFill="0" applyBorder="0" applyProtection="0">
      <alignment horizontal="center"/>
      <protection locked="0"/>
    </xf>
    <xf numFmtId="10" fontId="3" fillId="0" borderId="9" applyFont="0" applyFill="0" applyBorder="0" applyProtection="0">
      <alignment horizontal="center"/>
      <protection locked="0"/>
    </xf>
    <xf numFmtId="304" fontId="3" fillId="0" borderId="9" applyFont="0" applyFill="0" applyBorder="0" applyProtection="0">
      <alignment horizontal="center"/>
    </xf>
    <xf numFmtId="261" fontId="106" fillId="0" borderId="42">
      <alignment horizontal="center"/>
    </xf>
    <xf numFmtId="297" fontId="103" fillId="0" borderId="0"/>
    <xf numFmtId="299" fontId="103" fillId="0" borderId="9"/>
    <xf numFmtId="261" fontId="185" fillId="0" borderId="0"/>
    <xf numFmtId="3" fontId="103" fillId="0" borderId="0" applyNumberFormat="0" applyBorder="0" applyAlignment="0" applyProtection="0">
      <alignment horizontal="centerContinuous"/>
      <protection locked="0"/>
    </xf>
    <xf numFmtId="3" fontId="40" fillId="0" borderId="0">
      <protection locked="0"/>
    </xf>
    <xf numFmtId="261" fontId="185" fillId="0" borderId="0"/>
    <xf numFmtId="169" fontId="186" fillId="78" borderId="2">
      <alignment vertical="top"/>
    </xf>
    <xf numFmtId="261" fontId="187" fillId="79" borderId="9">
      <alignment horizontal="left" vertical="center"/>
    </xf>
    <xf numFmtId="170" fontId="188" fillId="23" borderId="2"/>
    <xf numFmtId="169" fontId="111" fillId="0" borderId="2">
      <alignment horizontal="left" vertical="top"/>
    </xf>
    <xf numFmtId="261" fontId="189" fillId="80" borderId="0">
      <alignment horizontal="left" vertical="center"/>
    </xf>
    <xf numFmtId="169" fontId="31" fillId="0" borderId="22">
      <alignment horizontal="left" vertical="top"/>
    </xf>
    <xf numFmtId="261" fontId="190" fillId="0" borderId="22">
      <alignment horizontal="left" vertical="center"/>
    </xf>
    <xf numFmtId="261" fontId="191" fillId="0" borderId="0" applyNumberFormat="0" applyFill="0" applyBorder="0" applyAlignment="0" applyProtection="0"/>
    <xf numFmtId="261" fontId="242" fillId="0" borderId="0" applyNumberFormat="0" applyFont="0" applyFill="0" applyBorder="0" applyProtection="0">
      <alignment horizontal="center" vertical="center" wrapText="1"/>
    </xf>
    <xf numFmtId="261" fontId="11" fillId="0" borderId="53" applyNumberFormat="0" applyFont="0" applyAlignment="0">
      <alignment horizontal="center"/>
    </xf>
    <xf numFmtId="261" fontId="192" fillId="0" borderId="0" applyNumberFormat="0" applyFill="0" applyBorder="0" applyAlignment="0" applyProtection="0"/>
    <xf numFmtId="261" fontId="125" fillId="0" borderId="54" applyFont="0" applyBorder="0" applyAlignment="0">
      <alignment horizontal="center"/>
    </xf>
    <xf numFmtId="261" fontId="243" fillId="0" borderId="0">
      <alignment vertical="center"/>
    </xf>
    <xf numFmtId="261" fontId="244" fillId="0" borderId="34"/>
    <xf numFmtId="261" fontId="34" fillId="0" borderId="0"/>
    <xf numFmtId="261" fontId="34" fillId="0" borderId="0"/>
    <xf numFmtId="261" fontId="34" fillId="0" borderId="0"/>
    <xf numFmtId="261" fontId="34" fillId="0" borderId="0"/>
    <xf numFmtId="261" fontId="34" fillId="0" borderId="0"/>
    <xf numFmtId="261" fontId="34" fillId="0" borderId="0"/>
    <xf numFmtId="261" fontId="34" fillId="0" borderId="0"/>
    <xf numFmtId="261" fontId="34" fillId="0" borderId="0"/>
    <xf numFmtId="261" fontId="245" fillId="0" borderId="0" applyNumberFormat="0" applyFill="0" applyBorder="0" applyAlignment="0" applyProtection="0">
      <alignment vertical="top"/>
      <protection locked="0"/>
    </xf>
    <xf numFmtId="261" fontId="246"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48" fillId="0" borderId="0" applyNumberFormat="0" applyFill="0" applyBorder="0" applyAlignment="0" applyProtection="0">
      <alignment vertical="top"/>
      <protection locked="0"/>
    </xf>
    <xf numFmtId="261" fontId="250" fillId="0" borderId="0"/>
    <xf numFmtId="187" fontId="12" fillId="0" borderId="0" applyFont="0" applyFill="0" applyBorder="0" applyAlignment="0" applyProtection="0"/>
    <xf numFmtId="261" fontId="252" fillId="0" borderId="0" applyNumberFormat="0" applyFill="0" applyBorder="0" applyAlignment="0" applyProtection="0"/>
    <xf numFmtId="261" fontId="261" fillId="0" borderId="0"/>
    <xf numFmtId="261" fontId="261" fillId="0" borderId="0"/>
    <xf numFmtId="222" fontId="252" fillId="0" borderId="0" applyFont="0" applyFill="0" applyBorder="0" applyAlignment="0" applyProtection="0"/>
    <xf numFmtId="261" fontId="253" fillId="0" borderId="0" applyNumberFormat="0" applyFill="0" applyBorder="0" applyAlignment="0" applyProtection="0"/>
    <xf numFmtId="261" fontId="253" fillId="0" borderId="0" applyNumberFormat="0" applyFill="0" applyBorder="0" applyAlignment="0" applyProtection="0"/>
    <xf numFmtId="261" fontId="253" fillId="0" borderId="0" applyNumberFormat="0" applyFill="0" applyBorder="0" applyAlignment="0" applyProtection="0"/>
    <xf numFmtId="261" fontId="253" fillId="0" borderId="0" applyNumberFormat="0" applyFill="0" applyBorder="0" applyAlignment="0" applyProtection="0"/>
    <xf numFmtId="261" fontId="251" fillId="0" borderId="0">
      <alignment vertical="top"/>
    </xf>
    <xf numFmtId="261" fontId="251" fillId="0" borderId="0">
      <alignment vertical="top"/>
    </xf>
    <xf numFmtId="280" fontId="32" fillId="0" borderId="0" applyFont="0" applyFill="0" applyBorder="0" applyAlignment="0" applyProtection="0"/>
    <xf numFmtId="261" fontId="253" fillId="0" borderId="0" applyNumberFormat="0" applyFill="0" applyBorder="0" applyAlignment="0" applyProtection="0"/>
    <xf numFmtId="261" fontId="253" fillId="0" borderId="0" applyNumberFormat="0" applyFill="0" applyBorder="0" applyAlignment="0" applyProtection="0"/>
    <xf numFmtId="261" fontId="253" fillId="0" borderId="0" applyNumberFormat="0" applyFill="0" applyBorder="0" applyAlignment="0" applyProtection="0"/>
    <xf numFmtId="280" fontId="32" fillId="0" borderId="0" applyFont="0" applyFill="0" applyBorder="0" applyAlignment="0" applyProtection="0"/>
    <xf numFmtId="187" fontId="12" fillId="0" borderId="0" applyFont="0" applyFill="0" applyBorder="0" applyAlignment="0" applyProtection="0"/>
    <xf numFmtId="280" fontId="32" fillId="0" borderId="0" applyFont="0" applyFill="0" applyBorder="0" applyAlignment="0" applyProtection="0"/>
    <xf numFmtId="187" fontId="12" fillId="0" borderId="0" applyFont="0" applyFill="0" applyBorder="0" applyAlignment="0" applyProtection="0"/>
    <xf numFmtId="261" fontId="253" fillId="0" borderId="0" applyNumberFormat="0" applyFill="0" applyBorder="0" applyAlignment="0" applyProtection="0"/>
    <xf numFmtId="187" fontId="12" fillId="0" borderId="0" applyFont="0" applyFill="0" applyBorder="0" applyAlignment="0" applyProtection="0"/>
    <xf numFmtId="261" fontId="250" fillId="0" borderId="0"/>
    <xf numFmtId="261" fontId="253" fillId="0" borderId="0"/>
    <xf numFmtId="261" fontId="167" fillId="56" borderId="0" applyNumberFormat="0" applyBorder="0" applyAlignment="0" applyProtection="0"/>
    <xf numFmtId="261" fontId="167" fillId="57" borderId="0" applyNumberFormat="0" applyBorder="0" applyAlignment="0" applyProtection="0"/>
    <xf numFmtId="261" fontId="167" fillId="58" borderId="0" applyNumberFormat="0" applyBorder="0" applyAlignment="0" applyProtection="0"/>
    <xf numFmtId="261" fontId="167" fillId="53" borderId="0" applyNumberFormat="0" applyBorder="0" applyAlignment="0" applyProtection="0"/>
    <xf numFmtId="261" fontId="167" fillId="54" borderId="0" applyNumberFormat="0" applyBorder="0" applyAlignment="0" applyProtection="0"/>
    <xf numFmtId="261" fontId="167" fillId="59" borderId="0" applyNumberFormat="0" applyBorder="0" applyAlignment="0" applyProtection="0"/>
    <xf numFmtId="261" fontId="254" fillId="0" borderId="0">
      <alignment horizontal="center" wrapText="1"/>
      <protection locked="0"/>
    </xf>
    <xf numFmtId="187" fontId="12" fillId="0" borderId="0" applyFont="0" applyFill="0" applyBorder="0" applyAlignment="0" applyProtection="0"/>
    <xf numFmtId="261" fontId="250" fillId="0" borderId="0" applyFill="0" applyBorder="0" applyAlignment="0"/>
    <xf numFmtId="213" fontId="250" fillId="0" borderId="0" applyFill="0" applyBorder="0" applyAlignment="0"/>
    <xf numFmtId="323" fontId="67" fillId="0" borderId="0" applyFill="0" applyBorder="0" applyAlignment="0"/>
    <xf numFmtId="43" fontId="250" fillId="0" borderId="0" applyFont="0" applyFill="0" applyBorder="0" applyAlignment="0" applyProtection="0"/>
    <xf numFmtId="32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261" fontId="255" fillId="0" borderId="0" applyNumberFormat="0" applyAlignment="0">
      <alignment horizontal="left"/>
    </xf>
    <xf numFmtId="14" fontId="256" fillId="0" borderId="0" applyFill="0" applyBorder="0" applyAlignment="0"/>
    <xf numFmtId="16" fontId="250" fillId="0" borderId="0"/>
    <xf numFmtId="16" fontId="250" fillId="0" borderId="0"/>
    <xf numFmtId="238" fontId="252" fillId="0" borderId="0"/>
    <xf numFmtId="166" fontId="87" fillId="0" borderId="0" applyFont="0" applyFill="0" applyBorder="0" applyAlignment="0" applyProtection="0"/>
    <xf numFmtId="41"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84"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253"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323" fontId="67" fillId="0" borderId="0" applyFill="0" applyBorder="0" applyAlignment="0"/>
    <xf numFmtId="323" fontId="67" fillId="0" borderId="0" applyFill="0" applyBorder="0" applyAlignment="0"/>
    <xf numFmtId="261" fontId="257" fillId="0" borderId="0" applyNumberFormat="0" applyAlignment="0">
      <alignment horizontal="left"/>
    </xf>
    <xf numFmtId="38" fontId="258" fillId="4" borderId="0" applyNumberFormat="0" applyBorder="0" applyAlignment="0" applyProtection="0"/>
    <xf numFmtId="263" fontId="253" fillId="18" borderId="17" applyBorder="0">
      <alignment horizontal="center"/>
    </xf>
    <xf numFmtId="263" fontId="253" fillId="18" borderId="17" applyBorder="0">
      <alignment horizontal="center"/>
    </xf>
    <xf numFmtId="263" fontId="253" fillId="18" borderId="17" applyBorder="0">
      <alignment horizontal="center"/>
    </xf>
    <xf numFmtId="267" fontId="259" fillId="0" borderId="0">
      <protection locked="0"/>
    </xf>
    <xf numFmtId="267" fontId="259" fillId="0" borderId="0">
      <protection locked="0"/>
    </xf>
    <xf numFmtId="261" fontId="260" fillId="0" borderId="20">
      <alignment horizontal="center"/>
    </xf>
    <xf numFmtId="261" fontId="260" fillId="0" borderId="0">
      <alignment horizontal="center"/>
    </xf>
    <xf numFmtId="5" fontId="111" fillId="22" borderId="9" applyNumberFormat="0" applyAlignment="0">
      <alignment horizontal="left" vertical="top"/>
    </xf>
    <xf numFmtId="261" fontId="175" fillId="47" borderId="36" applyNumberFormat="0" applyAlignment="0" applyProtection="0"/>
    <xf numFmtId="10" fontId="258" fillId="2" borderId="9" applyNumberFormat="0" applyBorder="0" applyAlignment="0" applyProtection="0"/>
    <xf numFmtId="323" fontId="67" fillId="0" borderId="0" applyFill="0" applyBorder="0" applyAlignment="0"/>
    <xf numFmtId="323" fontId="67" fillId="0" borderId="0" applyFill="0" applyBorder="0" applyAlignment="0"/>
    <xf numFmtId="261" fontId="274" fillId="0" borderId="5"/>
    <xf numFmtId="270" fontId="262" fillId="0" borderId="4"/>
    <xf numFmtId="261" fontId="263" fillId="0" borderId="0"/>
    <xf numFmtId="37" fontId="264" fillId="0" borderId="0"/>
    <xf numFmtId="275" fontId="265" fillId="0" borderId="0"/>
    <xf numFmtId="261" fontId="77" fillId="0" borderId="0"/>
    <xf numFmtId="261" fontId="77" fillId="0" borderId="0"/>
    <xf numFmtId="261" fontId="250" fillId="65" borderId="43" applyNumberFormat="0" applyFont="0" applyAlignment="0" applyProtection="0"/>
    <xf numFmtId="261" fontId="266" fillId="0" borderId="0" applyNumberFormat="0" applyFill="0" applyBorder="0" applyAlignment="0" applyProtection="0"/>
    <xf numFmtId="261" fontId="265" fillId="0" borderId="0" applyNumberFormat="0" applyFill="0" applyBorder="0" applyAlignment="0" applyProtection="0"/>
    <xf numFmtId="261" fontId="252" fillId="0" borderId="0" applyNumberFormat="0" applyFill="0" applyBorder="0" applyAlignment="0" applyProtection="0"/>
    <xf numFmtId="14" fontId="254" fillId="0" borderId="0">
      <alignment horizontal="center" wrapText="1"/>
      <protection locked="0"/>
    </xf>
    <xf numFmtId="213" fontId="250" fillId="0" borderId="0" applyFont="0" applyFill="0" applyBorder="0" applyAlignment="0" applyProtection="0"/>
    <xf numFmtId="277" fontId="250" fillId="0" borderId="0" applyFont="0" applyFill="0" applyBorder="0" applyAlignment="0" applyProtection="0"/>
    <xf numFmtId="10" fontId="250" fillId="0" borderId="0" applyFont="0" applyFill="0" applyBorder="0" applyAlignment="0" applyProtection="0"/>
    <xf numFmtId="9" fontId="261" fillId="0" borderId="24" applyNumberFormat="0" applyBorder="0"/>
    <xf numFmtId="323" fontId="67" fillId="0" borderId="0" applyFill="0" applyBorder="0" applyAlignment="0"/>
    <xf numFmtId="323" fontId="67" fillId="0" borderId="0" applyFill="0" applyBorder="0" applyAlignment="0"/>
    <xf numFmtId="261" fontId="261" fillId="0" borderId="0" applyNumberFormat="0" applyFont="0" applyFill="0" applyBorder="0" applyAlignment="0" applyProtection="0">
      <alignment horizontal="left"/>
    </xf>
    <xf numFmtId="261" fontId="267" fillId="0" borderId="20">
      <alignment horizontal="center"/>
    </xf>
    <xf numFmtId="261" fontId="268" fillId="26" borderId="0" applyNumberFormat="0" applyFont="0" applyBorder="0" applyAlignment="0">
      <alignment horizontal="center"/>
    </xf>
    <xf numFmtId="261" fontId="252" fillId="0" borderId="0" applyNumberFormat="0" applyFill="0" applyBorder="0" applyAlignment="0" applyProtection="0"/>
    <xf numFmtId="261" fontId="268" fillId="1" borderId="19" applyNumberFormat="0" applyFont="0" applyAlignment="0">
      <alignment horizontal="center"/>
    </xf>
    <xf numFmtId="261" fontId="269" fillId="0" borderId="0" applyNumberFormat="0" applyFill="0" applyBorder="0" applyAlignment="0">
      <alignment horizontal="center"/>
    </xf>
    <xf numFmtId="261" fontId="251" fillId="0" borderId="0">
      <alignment vertical="top"/>
    </xf>
    <xf numFmtId="280" fontId="32" fillId="0" borderId="0" applyFont="0" applyFill="0" applyBorder="0" applyAlignment="0" applyProtection="0"/>
    <xf numFmtId="234" fontId="265" fillId="0" borderId="28">
      <alignment horizontal="right" vertical="center"/>
    </xf>
    <xf numFmtId="234" fontId="265" fillId="0" borderId="28">
      <alignment horizontal="right" vertical="center"/>
    </xf>
    <xf numFmtId="234" fontId="265" fillId="0" borderId="28">
      <alignment horizontal="right" vertical="center"/>
    </xf>
    <xf numFmtId="287" fontId="275" fillId="0" borderId="28">
      <alignment horizontal="right" vertical="center"/>
    </xf>
    <xf numFmtId="287" fontId="275" fillId="0" borderId="28">
      <alignment horizontal="right" vertical="center"/>
    </xf>
    <xf numFmtId="234" fontId="265" fillId="0" borderId="28">
      <alignment horizontal="right" vertical="center"/>
    </xf>
    <xf numFmtId="234" fontId="265" fillId="0" borderId="28">
      <alignment horizontal="right" vertical="center"/>
    </xf>
    <xf numFmtId="288" fontId="262" fillId="0" borderId="28">
      <alignment horizontal="right" vertical="center"/>
    </xf>
    <xf numFmtId="164" fontId="262" fillId="0" borderId="28">
      <alignment horizontal="right" vertical="center"/>
    </xf>
    <xf numFmtId="291" fontId="252" fillId="0" borderId="28">
      <alignment horizontal="right" vertical="center"/>
    </xf>
    <xf numFmtId="291" fontId="252" fillId="0" borderId="28">
      <alignment horizontal="right" vertical="center"/>
    </xf>
    <xf numFmtId="167" fontId="253" fillId="0" borderId="28">
      <alignment horizontal="right" vertical="center"/>
    </xf>
    <xf numFmtId="167" fontId="253" fillId="0" borderId="28">
      <alignment horizontal="right" vertical="center"/>
    </xf>
    <xf numFmtId="292" fontId="265" fillId="0" borderId="28">
      <alignment horizontal="right" vertical="center"/>
    </xf>
    <xf numFmtId="292" fontId="265" fillId="0" borderId="28">
      <alignment horizontal="right" vertical="center"/>
    </xf>
    <xf numFmtId="287" fontId="275" fillId="0" borderId="28">
      <alignment horizontal="right" vertical="center"/>
    </xf>
    <xf numFmtId="287" fontId="275" fillId="0" borderId="28">
      <alignment horizontal="right" vertical="center"/>
    </xf>
    <xf numFmtId="234" fontId="265" fillId="0" borderId="28">
      <alignment horizontal="right" vertical="center"/>
    </xf>
    <xf numFmtId="234" fontId="265" fillId="0" borderId="28">
      <alignment horizontal="right" vertical="center"/>
    </xf>
    <xf numFmtId="287" fontId="275" fillId="0" borderId="28">
      <alignment horizontal="right" vertical="center"/>
    </xf>
    <xf numFmtId="287" fontId="275" fillId="0" borderId="28">
      <alignment horizontal="right" vertical="center"/>
    </xf>
    <xf numFmtId="234" fontId="265" fillId="0" borderId="28">
      <alignment horizontal="right" vertical="center"/>
    </xf>
    <xf numFmtId="234" fontId="265" fillId="0" borderId="28">
      <alignment horizontal="right" vertical="center"/>
    </xf>
    <xf numFmtId="164" fontId="262" fillId="0" borderId="28">
      <alignment horizontal="right" vertical="center"/>
    </xf>
    <xf numFmtId="287" fontId="275" fillId="0" borderId="28">
      <alignment horizontal="right" vertical="center"/>
    </xf>
    <xf numFmtId="287" fontId="275" fillId="0" borderId="28">
      <alignment horizontal="right" vertical="center"/>
    </xf>
    <xf numFmtId="287" fontId="275" fillId="0" borderId="28">
      <alignment horizontal="right" vertical="center"/>
    </xf>
    <xf numFmtId="287" fontId="275" fillId="0" borderId="28">
      <alignment horizontal="right" vertical="center"/>
    </xf>
    <xf numFmtId="291" fontId="252" fillId="0" borderId="28">
      <alignment horizontal="right" vertical="center"/>
    </xf>
    <xf numFmtId="291" fontId="252" fillId="0" borderId="28">
      <alignment horizontal="right" vertical="center"/>
    </xf>
    <xf numFmtId="291" fontId="252" fillId="0" borderId="28">
      <alignment horizontal="right" vertical="center"/>
    </xf>
    <xf numFmtId="291" fontId="252" fillId="0" borderId="28">
      <alignment horizontal="right" vertical="center"/>
    </xf>
    <xf numFmtId="287" fontId="275" fillId="0" borderId="28">
      <alignment horizontal="right" vertical="center"/>
    </xf>
    <xf numFmtId="287" fontId="275" fillId="0" borderId="28">
      <alignment horizontal="right" vertical="center"/>
    </xf>
    <xf numFmtId="294" fontId="252" fillId="0" borderId="28">
      <alignment horizontal="right" vertical="center"/>
    </xf>
    <xf numFmtId="294" fontId="252"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91" fontId="252" fillId="0" borderId="28">
      <alignment horizontal="right" vertical="center"/>
    </xf>
    <xf numFmtId="291" fontId="252"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34" fontId="265" fillId="0" borderId="28">
      <alignment horizontal="right" vertical="center"/>
    </xf>
    <xf numFmtId="295" fontId="262" fillId="0" borderId="28">
      <alignment horizontal="right" vertical="center"/>
    </xf>
    <xf numFmtId="295" fontId="262" fillId="0" borderId="28">
      <alignment horizontal="right" vertical="center"/>
    </xf>
    <xf numFmtId="234" fontId="265" fillId="0" borderId="28">
      <alignment horizontal="right" vertical="center"/>
    </xf>
    <xf numFmtId="234" fontId="265" fillId="0" borderId="28">
      <alignment horizontal="right" vertical="center"/>
    </xf>
    <xf numFmtId="287" fontId="275" fillId="0" borderId="28">
      <alignment horizontal="right" vertical="center"/>
    </xf>
    <xf numFmtId="287" fontId="275" fillId="0" borderId="28">
      <alignment horizontal="right" vertical="center"/>
    </xf>
    <xf numFmtId="167" fontId="253" fillId="0" borderId="28">
      <alignment horizontal="right" vertical="center"/>
    </xf>
    <xf numFmtId="167" fontId="253" fillId="0" borderId="28">
      <alignment horizontal="right" vertical="center"/>
    </xf>
    <xf numFmtId="167" fontId="253" fillId="0" borderId="28">
      <alignment horizontal="right" vertical="center"/>
    </xf>
    <xf numFmtId="167" fontId="253" fillId="0" borderId="28">
      <alignment horizontal="right" vertical="center"/>
    </xf>
    <xf numFmtId="287" fontId="275" fillId="0" borderId="28">
      <alignment horizontal="right" vertical="center"/>
    </xf>
    <xf numFmtId="287" fontId="275" fillId="0" borderId="28">
      <alignment horizontal="right" vertical="center"/>
    </xf>
    <xf numFmtId="167" fontId="253" fillId="0" borderId="28">
      <alignment horizontal="right" vertical="center"/>
    </xf>
    <xf numFmtId="167" fontId="253" fillId="0" borderId="28">
      <alignment horizontal="right" vertical="center"/>
    </xf>
    <xf numFmtId="261" fontId="270" fillId="0" borderId="0">
      <alignment horizontal="centerContinuous"/>
    </xf>
    <xf numFmtId="49" fontId="256" fillId="0" borderId="0" applyFill="0" applyBorder="0" applyAlignment="0"/>
    <xf numFmtId="296" fontId="250" fillId="0" borderId="0" applyFill="0" applyBorder="0" applyAlignment="0"/>
    <xf numFmtId="297" fontId="250" fillId="0" borderId="0" applyFill="0" applyBorder="0" applyAlignment="0"/>
    <xf numFmtId="240" fontId="265" fillId="0" borderId="28">
      <alignment horizontal="center"/>
    </xf>
    <xf numFmtId="261" fontId="180" fillId="0" borderId="47"/>
    <xf numFmtId="261" fontId="180" fillId="0" borderId="47"/>
    <xf numFmtId="261" fontId="179" fillId="0" borderId="47"/>
    <xf numFmtId="261" fontId="179" fillId="0" borderId="47"/>
    <xf numFmtId="261" fontId="103" fillId="0" borderId="0" applyNumberFormat="0" applyFill="0" applyBorder="0" applyAlignment="0" applyProtection="0"/>
    <xf numFmtId="261" fontId="265" fillId="0" borderId="0" applyNumberFormat="0" applyFill="0" applyBorder="0" applyAlignment="0" applyProtection="0"/>
    <xf numFmtId="261" fontId="3" fillId="0" borderId="0" applyNumberFormat="0" applyFill="0" applyBorder="0" applyAlignment="0" applyProtection="0"/>
    <xf numFmtId="261" fontId="250" fillId="0" borderId="0" applyNumberFormat="0" applyFill="0" applyBorder="0" applyAlignment="0" applyProtection="0"/>
    <xf numFmtId="261" fontId="3" fillId="0" borderId="0" applyNumberFormat="0" applyFill="0" applyBorder="0" applyAlignment="0" applyProtection="0"/>
    <xf numFmtId="261" fontId="3" fillId="0" borderId="0" applyNumberFormat="0" applyFill="0" applyBorder="0" applyAlignment="0" applyProtection="0"/>
    <xf numFmtId="3" fontId="238" fillId="0" borderId="22" applyNumberFormat="0" applyAlignment="0">
      <alignment horizontal="center" vertical="center"/>
    </xf>
    <xf numFmtId="297" fontId="265" fillId="0" borderId="0"/>
    <xf numFmtId="299" fontId="265" fillId="0" borderId="9"/>
    <xf numFmtId="5" fontId="186" fillId="78" borderId="2">
      <alignment vertical="top"/>
    </xf>
    <xf numFmtId="261" fontId="271" fillId="79" borderId="9">
      <alignment horizontal="left" vertical="center"/>
    </xf>
    <xf numFmtId="6" fontId="188" fillId="23" borderId="2"/>
    <xf numFmtId="5" fontId="272" fillId="0" borderId="2">
      <alignment horizontal="left" vertical="top"/>
    </xf>
    <xf numFmtId="5" fontId="253" fillId="0" borderId="22">
      <alignment horizontal="left" vertical="top"/>
    </xf>
    <xf numFmtId="261" fontId="273" fillId="0" borderId="22">
      <alignment horizontal="left" vertical="center"/>
    </xf>
    <xf numFmtId="261" fontId="246" fillId="0" borderId="0" applyNumberFormat="0" applyFill="0" applyBorder="0" applyAlignment="0" applyProtection="0">
      <alignment vertical="top"/>
      <protection locked="0"/>
    </xf>
    <xf numFmtId="261" fontId="247" fillId="0" borderId="0" applyNumberFormat="0" applyFill="0" applyBorder="0" applyAlignment="0" applyProtection="0">
      <alignment vertical="top"/>
      <protection locked="0"/>
    </xf>
    <xf numFmtId="199" fontId="3" fillId="0" borderId="0" applyFont="0" applyFill="0" applyBorder="0" applyAlignment="0" applyProtection="0"/>
    <xf numFmtId="261" fontId="12" fillId="0" borderId="0" applyFont="0" applyFill="0" applyBorder="0" applyAlignment="0"/>
    <xf numFmtId="3" fontId="15" fillId="0" borderId="6"/>
    <xf numFmtId="221" fontId="21" fillId="0" borderId="0" applyFill="0" applyBorder="0" applyAlignment="0" applyProtection="0"/>
    <xf numFmtId="267" fontId="108" fillId="0" borderId="0">
      <protection locked="0"/>
    </xf>
    <xf numFmtId="261" fontId="29" fillId="0" borderId="0"/>
    <xf numFmtId="261" fontId="276" fillId="0" borderId="0"/>
    <xf numFmtId="261" fontId="130" fillId="0" borderId="0"/>
    <xf numFmtId="261" fontId="20" fillId="0" borderId="0"/>
    <xf numFmtId="234" fontId="103" fillId="0" borderId="28">
      <alignment horizontal="right" vertical="center"/>
    </xf>
    <xf numFmtId="240" fontId="103" fillId="0" borderId="28">
      <alignment horizontal="center"/>
    </xf>
    <xf numFmtId="0" fontId="194" fillId="0" borderId="0"/>
    <xf numFmtId="3" fontId="15" fillId="0" borderId="55"/>
    <xf numFmtId="177" fontId="195" fillId="0" borderId="33">
      <alignment horizontal="center"/>
      <protection hidden="1"/>
    </xf>
    <xf numFmtId="0" fontId="31" fillId="0" borderId="0"/>
    <xf numFmtId="0" fontId="22" fillId="0" borderId="34"/>
    <xf numFmtId="0" fontId="3" fillId="0" borderId="0"/>
    <xf numFmtId="0" fontId="3" fillId="0" borderId="0"/>
    <xf numFmtId="0" fontId="20" fillId="0" borderId="0"/>
    <xf numFmtId="0" fontId="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0" fontId="29" fillId="0" borderId="0"/>
    <xf numFmtId="0" fontId="29" fillId="0" borderId="0"/>
    <xf numFmtId="0" fontId="29" fillId="0" borderId="0"/>
    <xf numFmtId="222" fontId="13" fillId="0" borderId="0" applyFont="0" applyFill="0" applyBorder="0" applyAlignment="0" applyProtection="0"/>
    <xf numFmtId="186" fontId="13" fillId="0" borderId="0" applyFill="0" applyBorder="0" applyAlignment="0" applyProtection="0"/>
    <xf numFmtId="186" fontId="13" fillId="0" borderId="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0" fontId="34" fillId="0" borderId="0"/>
    <xf numFmtId="0" fontId="34" fillId="0" borderId="0"/>
    <xf numFmtId="0" fontId="34" fillId="0" borderId="0"/>
    <xf numFmtId="0" fontId="29" fillId="0" borderId="0"/>
    <xf numFmtId="0" fontId="29" fillId="0" borderId="0"/>
    <xf numFmtId="280" fontId="32" fillId="0" borderId="0" applyFont="0" applyFill="0" applyBorder="0" applyAlignment="0" applyProtection="0"/>
    <xf numFmtId="280" fontId="32" fillId="0" borderId="0" applyFont="0" applyFill="0" applyBorder="0" applyAlignment="0" applyProtection="0"/>
    <xf numFmtId="0" fontId="29" fillId="0" borderId="0"/>
    <xf numFmtId="0" fontId="34" fillId="0" borderId="0"/>
    <xf numFmtId="0" fontId="29" fillId="0" borderId="0"/>
    <xf numFmtId="0" fontId="34" fillId="0" borderId="0"/>
    <xf numFmtId="0" fontId="29" fillId="0" borderId="0"/>
    <xf numFmtId="0" fontId="31" fillId="0" borderId="0" applyNumberFormat="0" applyFill="0" applyBorder="0" applyAlignment="0" applyProtection="0"/>
    <xf numFmtId="0" fontId="34" fillId="0" borderId="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4" fillId="0" borderId="0"/>
    <xf numFmtId="0" fontId="31" fillId="0" borderId="0" applyNumberFormat="0" applyFill="0" applyBorder="0" applyAlignment="0" applyProtection="0"/>
    <xf numFmtId="0" fontId="33" fillId="0" borderId="0">
      <alignment vertical="top"/>
    </xf>
    <xf numFmtId="0" fontId="33"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4" fillId="0" borderId="0"/>
    <xf numFmtId="0" fontId="34" fillId="0" borderId="0"/>
    <xf numFmtId="0" fontId="34" fillId="0" borderId="0"/>
    <xf numFmtId="0" fontId="3" fillId="0" borderId="0"/>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 fillId="0" borderId="0"/>
    <xf numFmtId="0" fontId="3" fillId="0" borderId="0"/>
    <xf numFmtId="0" fontId="34" fillId="0" borderId="0"/>
    <xf numFmtId="0" fontId="34" fillId="0" borderId="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4" fillId="0" borderId="0"/>
    <xf numFmtId="0" fontId="34" fillId="0" borderId="0"/>
    <xf numFmtId="0" fontId="29" fillId="0" borderId="0" applyFont="0" applyFill="0" applyBorder="0" applyAlignment="0" applyProtection="0"/>
    <xf numFmtId="0" fontId="29" fillId="0" borderId="0" applyFon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2"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0"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42"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0"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41" fontId="32" fillId="0" borderId="0" applyFont="0" applyFill="0" applyBorder="0" applyAlignment="0" applyProtection="0"/>
    <xf numFmtId="0"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0" fontId="34" fillId="0" borderId="0"/>
    <xf numFmtId="0" fontId="34" fillId="0" borderId="0"/>
    <xf numFmtId="42"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103" fillId="0" borderId="0" applyNumberFormat="0" applyFill="0" applyBorder="0" applyAlignment="0" applyProtection="0"/>
    <xf numFmtId="0" fontId="103" fillId="0" borderId="0" applyNumberFormat="0" applyFill="0" applyBorder="0" applyAlignment="0" applyProtection="0"/>
    <xf numFmtId="0" fontId="29"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42" fontId="32" fillId="0" borderId="0" applyFont="0" applyFill="0" applyBorder="0" applyAlignment="0" applyProtection="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 fillId="0" borderId="0"/>
    <xf numFmtId="0" fontId="3" fillId="0" borderId="0"/>
    <xf numFmtId="0" fontId="3" fillId="0" borderId="0"/>
    <xf numFmtId="0" fontId="3" fillId="0" borderId="0"/>
    <xf numFmtId="0" fontId="3" fillId="0" borderId="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206" fontId="42" fillId="0" borderId="0" applyFont="0" applyFill="0" applyBorder="0" applyAlignment="0" applyProtection="0"/>
    <xf numFmtId="1" fontId="197" fillId="0" borderId="55" applyBorder="0" applyAlignment="0">
      <alignment horizontal="center"/>
    </xf>
    <xf numFmtId="202" fontId="198" fillId="0" borderId="0" applyFont="0" applyFill="0" applyBorder="0" applyAlignment="0" applyProtection="0"/>
    <xf numFmtId="203" fontId="198" fillId="0" borderId="0" applyFont="0" applyFill="0" applyBorder="0" applyAlignment="0" applyProtection="0"/>
    <xf numFmtId="10" fontId="198" fillId="0" borderId="0" applyFont="0" applyFill="0" applyBorder="0" applyAlignment="0" applyProtection="0"/>
    <xf numFmtId="1" fontId="197" fillId="0" borderId="55" applyBorder="0" applyAlignment="0">
      <alignment horizontal="center"/>
    </xf>
    <xf numFmtId="206" fontId="42" fillId="0" borderId="0" applyFont="0" applyFill="0" applyBorder="0" applyAlignment="0" applyProtection="0"/>
    <xf numFmtId="0" fontId="41" fillId="4" borderId="0"/>
    <xf numFmtId="0" fontId="41" fillId="4" borderId="0"/>
    <xf numFmtId="0" fontId="41" fillId="4" borderId="0"/>
    <xf numFmtId="0" fontId="41" fillId="4" borderId="0"/>
    <xf numFmtId="0" fontId="41" fillId="4" borderId="0"/>
    <xf numFmtId="0" fontId="199" fillId="4" borderId="0"/>
    <xf numFmtId="0" fontId="199" fillId="4" borderId="0"/>
    <xf numFmtId="0" fontId="41" fillId="4" borderId="0"/>
    <xf numFmtId="206" fontId="42" fillId="0" borderId="0" applyFont="0" applyFill="0" applyBorder="0" applyAlignment="0" applyProtection="0"/>
    <xf numFmtId="0" fontId="199" fillId="4" borderId="0"/>
    <xf numFmtId="0" fontId="41" fillId="4" borderId="0"/>
    <xf numFmtId="206" fontId="42" fillId="0" borderId="0" applyFont="0" applyFill="0" applyBorder="0" applyAlignment="0" applyProtection="0"/>
    <xf numFmtId="0" fontId="199" fillId="4" borderId="0"/>
    <xf numFmtId="206" fontId="42" fillId="0" borderId="0" applyFont="0" applyFill="0" applyBorder="0" applyAlignment="0" applyProtection="0"/>
    <xf numFmtId="0" fontId="41" fillId="4" borderId="0"/>
    <xf numFmtId="0" fontId="41" fillId="4" borderId="0"/>
    <xf numFmtId="206" fontId="42" fillId="0" borderId="0" applyFont="0" applyFill="0" applyBorder="0" applyAlignment="0" applyProtection="0"/>
    <xf numFmtId="0" fontId="200" fillId="0" borderId="0" applyFont="0" applyFill="0" applyBorder="0" applyAlignment="0">
      <alignment horizontal="left"/>
    </xf>
    <xf numFmtId="0" fontId="199" fillId="4" borderId="0"/>
    <xf numFmtId="0" fontId="41" fillId="5" borderId="0"/>
    <xf numFmtId="0" fontId="41" fillId="5" borderId="0"/>
    <xf numFmtId="206" fontId="42" fillId="0" borderId="0" applyFont="0" applyFill="0" applyBorder="0" applyAlignment="0" applyProtection="0"/>
    <xf numFmtId="0" fontId="41" fillId="4" borderId="0"/>
    <xf numFmtId="0" fontId="41" fillId="4" borderId="0"/>
    <xf numFmtId="0" fontId="41" fillId="4" borderId="0"/>
    <xf numFmtId="0" fontId="41" fillId="4" borderId="0"/>
    <xf numFmtId="0" fontId="41" fillId="4" borderId="0"/>
    <xf numFmtId="0" fontId="122" fillId="0" borderId="55" applyNumberFormat="0" applyFont="0" applyBorder="0">
      <alignment horizontal="left" indent="2"/>
    </xf>
    <xf numFmtId="0" fontId="200" fillId="0" borderId="0" applyFont="0" applyFill="0" applyBorder="0" applyAlignment="0">
      <alignment horizontal="left"/>
    </xf>
    <xf numFmtId="0" fontId="201" fillId="40" borderId="35" applyFont="0" applyFill="0" applyAlignment="0">
      <alignment vertical="center" wrapText="1"/>
    </xf>
    <xf numFmtId="0" fontId="47" fillId="4" borderId="0"/>
    <xf numFmtId="0" fontId="47" fillId="4" borderId="0"/>
    <xf numFmtId="0" fontId="47" fillId="4" borderId="0"/>
    <xf numFmtId="0" fontId="47" fillId="4" borderId="0"/>
    <xf numFmtId="0" fontId="199" fillId="4" borderId="0"/>
    <xf numFmtId="0" fontId="199" fillId="4" borderId="0"/>
    <xf numFmtId="0" fontId="47" fillId="4" borderId="0"/>
    <xf numFmtId="0" fontId="47" fillId="5" borderId="0"/>
    <xf numFmtId="0" fontId="199" fillId="4" borderId="0"/>
    <xf numFmtId="0" fontId="47" fillId="4" borderId="0"/>
    <xf numFmtId="0" fontId="199" fillId="4" borderId="0"/>
    <xf numFmtId="0" fontId="47" fillId="5" borderId="0"/>
    <xf numFmtId="0" fontId="199" fillId="4" borderId="0"/>
    <xf numFmtId="0" fontId="47" fillId="5" borderId="0"/>
    <xf numFmtId="0" fontId="47" fillId="4" borderId="0"/>
    <xf numFmtId="0" fontId="47" fillId="4" borderId="0"/>
    <xf numFmtId="0" fontId="47" fillId="4" borderId="0"/>
    <xf numFmtId="0" fontId="122" fillId="0" borderId="55" applyNumberFormat="0" applyFont="0" applyBorder="0" applyAlignment="0">
      <alignment horizontal="center"/>
    </xf>
    <xf numFmtId="0" fontId="3" fillId="0" borderId="0"/>
    <xf numFmtId="0" fontId="49" fillId="4" borderId="0"/>
    <xf numFmtId="0" fontId="49" fillId="4" borderId="0"/>
    <xf numFmtId="0" fontId="49" fillId="4" borderId="0"/>
    <xf numFmtId="0" fontId="49" fillId="4" borderId="0"/>
    <xf numFmtId="0" fontId="199" fillId="4" borderId="0"/>
    <xf numFmtId="0" fontId="199" fillId="4" borderId="0"/>
    <xf numFmtId="0" fontId="49" fillId="4" borderId="0"/>
    <xf numFmtId="0" fontId="49" fillId="5" borderId="0"/>
    <xf numFmtId="0" fontId="199" fillId="4" borderId="0"/>
    <xf numFmtId="0" fontId="49" fillId="4" borderId="0"/>
    <xf numFmtId="0" fontId="199" fillId="4" borderId="0"/>
    <xf numFmtId="0" fontId="49" fillId="5" borderId="0"/>
    <xf numFmtId="0" fontId="199" fillId="4" borderId="0"/>
    <xf numFmtId="0" fontId="49" fillId="5" borderId="0"/>
    <xf numFmtId="0" fontId="49" fillId="4" borderId="0"/>
    <xf numFmtId="0" fontId="49" fillId="4" borderId="0"/>
    <xf numFmtId="0" fontId="51" fillId="0" borderId="0">
      <alignment wrapText="1"/>
    </xf>
    <xf numFmtId="0" fontId="51"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51" fillId="0" borderId="0">
      <alignment wrapText="1"/>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5" fillId="0" borderId="0"/>
    <xf numFmtId="0" fontId="125" fillId="0" borderId="0"/>
    <xf numFmtId="0" fontId="202" fillId="0" borderId="0"/>
    <xf numFmtId="0" fontId="60" fillId="0" borderId="0">
      <alignment horizontal="center" wrapText="1"/>
      <protection locked="0"/>
    </xf>
    <xf numFmtId="0" fontId="103" fillId="0" borderId="0"/>
    <xf numFmtId="0" fontId="3" fillId="0" borderId="0" applyFill="0" applyBorder="0" applyAlignment="0"/>
    <xf numFmtId="216" fontId="203" fillId="0" borderId="34" applyBorder="0"/>
    <xf numFmtId="216" fontId="204" fillId="0" borderId="5">
      <protection locked="0"/>
    </xf>
    <xf numFmtId="218" fontId="205" fillId="0" borderId="5"/>
    <xf numFmtId="0" fontId="206" fillId="0" borderId="1" applyNumberFormat="0" applyFill="0" applyProtection="0">
      <alignment horizontal="center"/>
    </xf>
    <xf numFmtId="43" fontId="134" fillId="0" borderId="0" applyFont="0" applyFill="0" applyBorder="0" applyAlignment="0" applyProtection="0"/>
    <xf numFmtId="301" fontId="13" fillId="0" borderId="0" applyFont="0" applyFill="0" applyBorder="0" applyAlignment="0" applyProtection="0"/>
    <xf numFmtId="37" fontId="198" fillId="0" borderId="0" applyFont="0" applyFill="0" applyBorder="0" applyAlignment="0" applyProtection="0"/>
    <xf numFmtId="210" fontId="198" fillId="0" borderId="0" applyFont="0" applyFill="0" applyBorder="0" applyAlignment="0" applyProtection="0"/>
    <xf numFmtId="39" fontId="198" fillId="0" borderId="0" applyFont="0" applyFill="0" applyBorder="0" applyAlignment="0" applyProtection="0"/>
    <xf numFmtId="0" fontId="207" fillId="0" borderId="0">
      <alignment horizontal="center"/>
    </xf>
    <xf numFmtId="0" fontId="193" fillId="0" borderId="0" applyNumberFormat="0" applyAlignment="0"/>
    <xf numFmtId="225" fontId="208" fillId="0" borderId="0">
      <protection locked="0"/>
    </xf>
    <xf numFmtId="226" fontId="208" fillId="0" borderId="0">
      <protection locked="0"/>
    </xf>
    <xf numFmtId="227" fontId="209" fillId="0" borderId="31">
      <protection locked="0"/>
    </xf>
    <xf numFmtId="228" fontId="208" fillId="0" borderId="0">
      <protection locked="0"/>
    </xf>
    <xf numFmtId="229" fontId="208" fillId="0" borderId="0">
      <protection locked="0"/>
    </xf>
    <xf numFmtId="228" fontId="208" fillId="0" borderId="0" applyNumberFormat="0">
      <protection locked="0"/>
    </xf>
    <xf numFmtId="228" fontId="208" fillId="0" borderId="0">
      <protection locked="0"/>
    </xf>
    <xf numFmtId="216" fontId="210" fillId="0" borderId="33"/>
    <xf numFmtId="230" fontId="210" fillId="0" borderId="33"/>
    <xf numFmtId="5" fontId="198" fillId="0" borderId="0" applyFont="0" applyFill="0" applyBorder="0" applyAlignment="0" applyProtection="0"/>
    <xf numFmtId="7" fontId="198" fillId="0" borderId="0" applyFont="0" applyFill="0" applyBorder="0" applyAlignment="0" applyProtection="0"/>
    <xf numFmtId="216" fontId="195" fillId="0" borderId="33">
      <alignment horizontal="center"/>
      <protection hidden="1"/>
    </xf>
    <xf numFmtId="235" fontId="211" fillId="0" borderId="33">
      <alignment horizontal="center"/>
      <protection hidden="1"/>
    </xf>
    <xf numFmtId="236" fontId="13" fillId="0" borderId="38"/>
    <xf numFmtId="0" fontId="166" fillId="4" borderId="0" applyNumberFormat="0" applyFont="0" applyFill="0" applyBorder="0" applyProtection="0">
      <alignment horizontal="left"/>
    </xf>
    <xf numFmtId="239" fontId="31" fillId="0" borderId="57"/>
    <xf numFmtId="166" fontId="87" fillId="0" borderId="0" applyFont="0" applyFill="0" applyBorder="0" applyAlignment="0" applyProtection="0"/>
    <xf numFmtId="41"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84" fontId="13" fillId="0" borderId="0" applyFill="0" applyBorder="0" applyAlignment="0" applyProtection="0"/>
    <xf numFmtId="196"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305" fontId="1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84" fontId="13" fillId="0" borderId="0" applyFill="0" applyBorder="0" applyAlignment="0" applyProtection="0"/>
    <xf numFmtId="196"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84" fontId="13" fillId="0" borderId="0" applyFill="0" applyBorder="0" applyAlignment="0" applyProtection="0"/>
    <xf numFmtId="196" fontId="13" fillId="0" borderId="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84" fontId="13" fillId="0" borderId="0" applyFill="0" applyBorder="0" applyAlignment="0" applyProtection="0"/>
    <xf numFmtId="196" fontId="13"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319"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66" fontId="87" fillId="0" borderId="0" applyFont="0" applyFill="0" applyBorder="0" applyAlignment="0" applyProtection="0"/>
    <xf numFmtId="172"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253" fontId="13" fillId="0" borderId="0" applyFill="0" applyBorder="0" applyAlignment="0" applyProtection="0"/>
    <xf numFmtId="189"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18" fontId="3" fillId="0" borderId="0" applyFont="0" applyFill="0" applyBorder="0" applyAlignment="0" applyProtection="0"/>
    <xf numFmtId="318"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22"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254"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0" fontId="13" fillId="0" borderId="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8" fontId="13" fillId="0" borderId="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259" fontId="1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253" fontId="13" fillId="0" borderId="0" applyFill="0" applyBorder="0" applyAlignment="0" applyProtection="0"/>
    <xf numFmtId="189"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253" fontId="13" fillId="0" borderId="0" applyFill="0" applyBorder="0" applyAlignment="0" applyProtection="0"/>
    <xf numFmtId="189" fontId="13" fillId="0" borderId="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253" fontId="13" fillId="0" borderId="0" applyFill="0" applyBorder="0" applyAlignment="0" applyProtection="0"/>
    <xf numFmtId="189" fontId="13" fillId="0" borderId="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320"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191" fontId="13"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173" fontId="87" fillId="0" borderId="0" applyFont="0" applyFill="0" applyBorder="0" applyAlignment="0" applyProtection="0"/>
    <xf numFmtId="168" fontId="87" fillId="0" borderId="0" applyFont="0" applyFill="0" applyBorder="0" applyAlignment="0" applyProtection="0"/>
    <xf numFmtId="173" fontId="87" fillId="0" borderId="0" applyFont="0" applyFill="0" applyBorder="0" applyAlignment="0" applyProtection="0"/>
    <xf numFmtId="0" fontId="212" fillId="0" borderId="0" applyNumberFormat="0" applyFill="0" applyBorder="0" applyAlignment="0" applyProtection="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Border="0" applyAlignment="0"/>
    <xf numFmtId="3" fontId="13" fillId="0" borderId="0" applyFont="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Border="0" applyAlignment="0"/>
    <xf numFmtId="3" fontId="13" fillId="0" borderId="0" applyFont="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Border="0" applyAlignment="0"/>
    <xf numFmtId="3" fontId="13" fillId="0" borderId="0" applyFont="0" applyBorder="0" applyAlignment="0"/>
    <xf numFmtId="0" fontId="180" fillId="0" borderId="0">
      <alignment vertical="top" wrapText="1"/>
    </xf>
    <xf numFmtId="262" fontId="7" fillId="4" borderId="0" applyBorder="0" applyProtection="0"/>
    <xf numFmtId="263" fontId="31" fillId="18" borderId="17" applyBorder="0">
      <alignment horizontal="center"/>
    </xf>
    <xf numFmtId="263" fontId="31" fillId="18" borderId="17" applyBorder="0">
      <alignment horizontal="center"/>
    </xf>
    <xf numFmtId="0" fontId="101" fillId="0" borderId="17" applyNumberFormat="0" applyFill="0" applyBorder="0" applyAlignment="0" applyProtection="0">
      <alignment horizontal="center" vertic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263" fontId="31" fillId="18" borderId="17" applyBorder="0">
      <alignment horizontal="center"/>
    </xf>
    <xf numFmtId="0" fontId="110" fillId="0" borderId="20">
      <alignment horizontal="center"/>
    </xf>
    <xf numFmtId="0" fontId="110" fillId="0" borderId="0">
      <alignment horizontal="center"/>
    </xf>
    <xf numFmtId="169" fontId="111" fillId="22" borderId="57" applyNumberFormat="0" applyAlignment="0">
      <alignment horizontal="left" vertical="top"/>
    </xf>
    <xf numFmtId="0" fontId="9" fillId="0" borderId="0"/>
    <xf numFmtId="38" fontId="29" fillId="0" borderId="0" applyFont="0" applyFill="0" applyBorder="0" applyAlignment="0" applyProtection="0"/>
    <xf numFmtId="0" fontId="213" fillId="21" borderId="0">
      <alignment horizontal="left" wrapText="1" indent="2"/>
    </xf>
    <xf numFmtId="0" fontId="3" fillId="62" borderId="0"/>
    <xf numFmtId="0" fontId="21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13" fillId="0" borderId="0"/>
    <xf numFmtId="0" fontId="60" fillId="0" borderId="60">
      <alignment horizontal="centerContinuous"/>
    </xf>
    <xf numFmtId="0" fontId="9" fillId="0" borderId="0" applyNumberFormat="0" applyFont="0" applyFill="0" applyBorder="0" applyProtection="0">
      <alignment horizontal="left" vertical="center"/>
    </xf>
    <xf numFmtId="0" fontId="3" fillId="63" borderId="0"/>
    <xf numFmtId="216" fontId="58" fillId="0" borderId="34" applyFont="0"/>
    <xf numFmtId="3" fontId="3" fillId="0" borderId="42"/>
    <xf numFmtId="236" fontId="217" fillId="0" borderId="61" applyNumberFormat="0" applyFont="0" applyFill="0" applyBorder="0">
      <alignment horizontal="center"/>
    </xf>
    <xf numFmtId="0" fontId="218" fillId="0" borderId="5"/>
    <xf numFmtId="270" fontId="125" fillId="0" borderId="61"/>
    <xf numFmtId="0" fontId="120" fillId="0" borderId="0" applyNumberFormat="0" applyFont="0" applyFill="0" applyAlignment="0"/>
    <xf numFmtId="0" fontId="120" fillId="0" borderId="0" applyNumberFormat="0" applyFont="0" applyFill="0" applyAlignment="0"/>
    <xf numFmtId="0" fontId="120" fillId="0" borderId="0" applyNumberFormat="0" applyFont="0" applyFill="0" applyAlignment="0"/>
    <xf numFmtId="0" fontId="120" fillId="0" borderId="0" applyNumberFormat="0" applyFont="0" applyFill="0" applyAlignment="0"/>
    <xf numFmtId="0" fontId="120" fillId="0" borderId="0" applyNumberFormat="0" applyFont="0" applyFill="0" applyAlignment="0"/>
    <xf numFmtId="0" fontId="13" fillId="0" borderId="0" applyNumberFormat="0" applyFill="0" applyAlignment="0"/>
    <xf numFmtId="0" fontId="120" fillId="0" borderId="0" applyNumberFormat="0" applyFont="0" applyFill="0" applyAlignment="0"/>
    <xf numFmtId="0" fontId="13" fillId="0" borderId="0" applyNumberFormat="0" applyFill="0" applyAlignment="0"/>
    <xf numFmtId="0" fontId="13" fillId="0" borderId="0" applyNumberFormat="0" applyFill="0" applyAlignment="0"/>
    <xf numFmtId="0" fontId="13" fillId="0" borderId="0" applyNumberFormat="0" applyFill="0" applyAlignment="0"/>
    <xf numFmtId="0" fontId="120" fillId="0" borderId="0" applyNumberFormat="0" applyFont="0" applyFill="0" applyAlignment="0"/>
    <xf numFmtId="0" fontId="13" fillId="0" borderId="0" applyNumberFormat="0" applyFill="0" applyAlignment="0"/>
    <xf numFmtId="0" fontId="13" fillId="0" borderId="0" applyNumberFormat="0" applyFill="0" applyAlignment="0"/>
    <xf numFmtId="0" fontId="210" fillId="0" borderId="0">
      <alignment horizontal="justify" vertical="top"/>
    </xf>
    <xf numFmtId="0" fontId="9" fillId="0" borderId="0"/>
    <xf numFmtId="0" fontId="103" fillId="0" borderId="57"/>
    <xf numFmtId="0" fontId="31" fillId="0" borderId="5" applyNumberFormat="0" applyAlignment="0">
      <alignment horizontal="center"/>
    </xf>
    <xf numFmtId="0" fontId="3" fillId="0" borderId="0"/>
    <xf numFmtId="0" fontId="13" fillId="0" borderId="0"/>
    <xf numFmtId="0" fontId="3" fillId="0" borderId="0"/>
    <xf numFmtId="0" fontId="13" fillId="0" borderId="0"/>
    <xf numFmtId="0" fontId="13" fillId="0" borderId="0"/>
    <xf numFmtId="0" fontId="197" fillId="0" borderId="0" applyFont="0"/>
    <xf numFmtId="276" fontId="219" fillId="0" borderId="0" applyFont="0" applyFill="0" applyBorder="0" applyProtection="0">
      <alignment vertical="top" wrapText="1"/>
    </xf>
    <xf numFmtId="174" fontId="220" fillId="0" borderId="5" applyFont="0" applyBorder="0" applyAlignment="0"/>
    <xf numFmtId="41" fontId="3" fillId="0" borderId="0" applyFont="0" applyFill="0" applyBorder="0" applyAlignment="0" applyProtection="0"/>
    <xf numFmtId="0" fontId="138" fillId="0" borderId="20">
      <alignment horizontal="center"/>
    </xf>
    <xf numFmtId="4" fontId="221" fillId="66" borderId="62" applyNumberFormat="0" applyProtection="0">
      <alignment vertical="center"/>
    </xf>
    <xf numFmtId="4" fontId="222" fillId="66" borderId="62" applyNumberFormat="0" applyProtection="0">
      <alignment vertical="center"/>
    </xf>
    <xf numFmtId="4" fontId="223" fillId="66" borderId="62" applyNumberFormat="0" applyProtection="0">
      <alignment horizontal="left" vertical="center" indent="1"/>
    </xf>
    <xf numFmtId="4" fontId="223" fillId="67" borderId="0" applyNumberFormat="0" applyProtection="0">
      <alignment horizontal="left" vertical="center" indent="1"/>
    </xf>
    <xf numFmtId="4" fontId="223" fillId="68" borderId="62" applyNumberFormat="0" applyProtection="0">
      <alignment horizontal="right" vertical="center"/>
    </xf>
    <xf numFmtId="4" fontId="223" fillId="69" borderId="62" applyNumberFormat="0" applyProtection="0">
      <alignment horizontal="right" vertical="center"/>
    </xf>
    <xf numFmtId="4" fontId="223" fillId="70" borderId="62" applyNumberFormat="0" applyProtection="0">
      <alignment horizontal="right" vertical="center"/>
    </xf>
    <xf numFmtId="4" fontId="223" fillId="14" borderId="62" applyNumberFormat="0" applyProtection="0">
      <alignment horizontal="right" vertical="center"/>
    </xf>
    <xf numFmtId="4" fontId="223" fillId="71" borderId="62" applyNumberFormat="0" applyProtection="0">
      <alignment horizontal="right" vertical="center"/>
    </xf>
    <xf numFmtId="4" fontId="223" fillId="72" borderId="62" applyNumberFormat="0" applyProtection="0">
      <alignment horizontal="right" vertical="center"/>
    </xf>
    <xf numFmtId="4" fontId="223" fillId="73" borderId="62" applyNumberFormat="0" applyProtection="0">
      <alignment horizontal="right" vertical="center"/>
    </xf>
    <xf numFmtId="4" fontId="223" fillId="74" borderId="62" applyNumberFormat="0" applyProtection="0">
      <alignment horizontal="right" vertical="center"/>
    </xf>
    <xf numFmtId="4" fontId="223" fillId="75" borderId="62" applyNumberFormat="0" applyProtection="0">
      <alignment horizontal="right" vertical="center"/>
    </xf>
    <xf numFmtId="4" fontId="221" fillId="76" borderId="45" applyNumberFormat="0" applyProtection="0">
      <alignment horizontal="left" vertical="center" indent="1"/>
    </xf>
    <xf numFmtId="4" fontId="221" fillId="77" borderId="0" applyNumberFormat="0" applyProtection="0">
      <alignment horizontal="left" vertical="center" indent="1"/>
    </xf>
    <xf numFmtId="4" fontId="221" fillId="67" borderId="0" applyNumberFormat="0" applyProtection="0">
      <alignment horizontal="left" vertical="center" indent="1"/>
    </xf>
    <xf numFmtId="4" fontId="223" fillId="77" borderId="62" applyNumberFormat="0" applyProtection="0">
      <alignment horizontal="right" vertical="center"/>
    </xf>
    <xf numFmtId="4" fontId="33" fillId="77" borderId="0" applyNumberFormat="0" applyProtection="0">
      <alignment horizontal="left" vertical="center" indent="1"/>
    </xf>
    <xf numFmtId="4" fontId="33" fillId="67" borderId="0" applyNumberFormat="0" applyProtection="0">
      <alignment horizontal="left" vertical="center" indent="1"/>
    </xf>
    <xf numFmtId="4" fontId="223" fillId="18" borderId="62" applyNumberFormat="0" applyProtection="0">
      <alignment vertical="center"/>
    </xf>
    <xf numFmtId="4" fontId="224" fillId="18" borderId="62" applyNumberFormat="0" applyProtection="0">
      <alignment vertical="center"/>
    </xf>
    <xf numFmtId="4" fontId="221" fillId="77" borderId="63" applyNumberFormat="0" applyProtection="0">
      <alignment horizontal="left" vertical="center" indent="1"/>
    </xf>
    <xf numFmtId="4" fontId="223" fillId="18" borderId="62" applyNumberFormat="0" applyProtection="0">
      <alignment horizontal="right" vertical="center"/>
    </xf>
    <xf numFmtId="4" fontId="224" fillId="18" borderId="62" applyNumberFormat="0" applyProtection="0">
      <alignment horizontal="right" vertical="center"/>
    </xf>
    <xf numFmtId="4" fontId="221" fillId="77" borderId="62" applyNumberFormat="0" applyProtection="0">
      <alignment horizontal="left" vertical="center" indent="1"/>
    </xf>
    <xf numFmtId="4" fontId="225" fillId="22" borderId="63" applyNumberFormat="0" applyProtection="0">
      <alignment horizontal="left" vertical="center" indent="1"/>
    </xf>
    <xf numFmtId="4" fontId="226" fillId="18" borderId="62" applyNumberFormat="0" applyProtection="0">
      <alignment horizontal="right" vertical="center"/>
    </xf>
    <xf numFmtId="278" fontId="227" fillId="0" borderId="0" applyFont="0" applyFill="0" applyBorder="0" applyAlignment="0" applyProtection="0"/>
    <xf numFmtId="0" fontId="139" fillId="1" borderId="58" applyNumberFormat="0" applyFont="0" applyAlignment="0">
      <alignment horizontal="center"/>
    </xf>
    <xf numFmtId="174" fontId="228" fillId="0" borderId="0" applyNumberFormat="0" applyBorder="0" applyAlignment="0">
      <alignment horizontal="centerContinuous"/>
    </xf>
    <xf numFmtId="0" fontId="33" fillId="0" borderId="0">
      <alignment vertical="top"/>
    </xf>
    <xf numFmtId="41" fontId="32" fillId="0" borderId="0" applyFont="0" applyFill="0" applyBorder="0" applyAlignment="0" applyProtection="0"/>
    <xf numFmtId="174" fontId="15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4" fontId="15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4" fontId="158" fillId="0" borderId="0" applyFont="0" applyFill="0" applyBorder="0" applyAlignment="0" applyProtection="0"/>
    <xf numFmtId="174" fontId="158" fillId="0" borderId="0" applyFont="0" applyFill="0" applyBorder="0" applyAlignment="0" applyProtection="0"/>
    <xf numFmtId="174" fontId="158" fillId="0" borderId="0" applyFont="0" applyFill="0" applyBorder="0" applyAlignment="0" applyProtection="0"/>
    <xf numFmtId="195"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80" fontId="32" fillId="0" borderId="0" applyFont="0" applyFill="0" applyBorder="0" applyAlignment="0" applyProtection="0"/>
    <xf numFmtId="42"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0" fontId="31" fillId="0" borderId="0"/>
    <xf numFmtId="306" fontId="103" fillId="0" borderId="0" applyFont="0" applyFill="0" applyBorder="0" applyAlignment="0" applyProtection="0"/>
    <xf numFmtId="42" fontId="32" fillId="0" borderId="0" applyFont="0" applyFill="0" applyBorder="0" applyAlignment="0" applyProtection="0"/>
    <xf numFmtId="310" fontId="32" fillId="0" borderId="0" applyFont="0" applyFill="0" applyBorder="0" applyAlignment="0" applyProtection="0"/>
    <xf numFmtId="240" fontId="12" fillId="0" borderId="0" applyFont="0" applyFill="0" applyBorder="0" applyAlignment="0" applyProtection="0"/>
    <xf numFmtId="240" fontId="32" fillId="0" borderId="0" applyFont="0" applyFill="0" applyBorder="0" applyAlignment="0" applyProtection="0"/>
    <xf numFmtId="0" fontId="31" fillId="0" borderId="0"/>
    <xf numFmtId="306" fontId="103"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4" fontId="78" fillId="0" borderId="0"/>
    <xf numFmtId="0" fontId="229" fillId="21" borderId="0">
      <alignment wrapText="1"/>
    </xf>
    <xf numFmtId="234" fontId="10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4" fontId="125" fillId="0" borderId="59">
      <alignment horizontal="right" vertical="center"/>
    </xf>
    <xf numFmtId="164" fontId="125" fillId="0" borderId="59">
      <alignment horizontal="right" vertical="center"/>
    </xf>
    <xf numFmtId="165" fontId="157"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88" fontId="125"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159"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164" fontId="125"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91" fontId="13" fillId="0" borderId="59">
      <alignment horizontal="right" vertical="center"/>
    </xf>
    <xf numFmtId="289" fontId="32" fillId="0" borderId="59">
      <alignment horizontal="right" vertical="center"/>
    </xf>
    <xf numFmtId="291" fontId="13" fillId="0" borderId="59">
      <alignment horizontal="right" vertical="center"/>
    </xf>
    <xf numFmtId="289" fontId="32" fillId="0" borderId="59">
      <alignment horizontal="right" vertical="center"/>
    </xf>
    <xf numFmtId="287" fontId="158"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164" fontId="125" fillId="0" borderId="59">
      <alignment horizontal="right" vertical="center"/>
    </xf>
    <xf numFmtId="164" fontId="125" fillId="0" borderId="59">
      <alignment horizontal="right" vertical="center"/>
    </xf>
    <xf numFmtId="167" fontId="31" fillId="0" borderId="59">
      <alignment horizontal="right" vertical="center"/>
    </xf>
    <xf numFmtId="167" fontId="31"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89" fontId="32" fillId="0" borderId="59">
      <alignment horizontal="right" vertical="center"/>
    </xf>
    <xf numFmtId="164" fontId="125" fillId="0" borderId="59">
      <alignment horizontal="right" vertical="center"/>
    </xf>
    <xf numFmtId="164" fontId="125"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287" fontId="158"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89" fontId="32" fillId="0" borderId="59">
      <alignment horizontal="right" vertical="center"/>
    </xf>
    <xf numFmtId="167" fontId="31" fillId="0" borderId="59">
      <alignment horizontal="right" vertical="center"/>
    </xf>
    <xf numFmtId="167" fontId="31"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89" fontId="32"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289" fontId="32" fillId="0" borderId="59">
      <alignment horizontal="right" vertical="center"/>
    </xf>
    <xf numFmtId="167" fontId="31" fillId="0" borderId="59">
      <alignment horizontal="right" vertical="center"/>
    </xf>
    <xf numFmtId="167" fontId="31" fillId="0" borderId="59">
      <alignment horizontal="right" vertical="center"/>
    </xf>
    <xf numFmtId="289" fontId="32" fillId="0" borderId="59">
      <alignment horizontal="right" vertical="center"/>
    </xf>
    <xf numFmtId="291" fontId="13" fillId="0" borderId="59">
      <alignment horizontal="right" vertical="center"/>
    </xf>
    <xf numFmtId="291" fontId="13" fillId="0" borderId="59">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9" fontId="32"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9" fontId="159"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88" fontId="125" fillId="0" borderId="59">
      <alignment horizontal="right" vertical="center"/>
    </xf>
    <xf numFmtId="167" fontId="31" fillId="0" borderId="59">
      <alignment horizontal="right" vertical="center"/>
    </xf>
    <xf numFmtId="287" fontId="158" fillId="0" borderId="59">
      <alignment horizontal="right" vertical="center"/>
    </xf>
    <xf numFmtId="288"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9" fontId="32" fillId="0" borderId="59">
      <alignment horizontal="right" vertical="center"/>
    </xf>
    <xf numFmtId="287" fontId="158" fillId="0" borderId="59">
      <alignment horizontal="right" vertical="center"/>
    </xf>
    <xf numFmtId="165" fontId="157" fillId="0" borderId="59">
      <alignment horizontal="right" vertical="center"/>
    </xf>
    <xf numFmtId="234" fontId="103" fillId="0" borderId="59">
      <alignment horizontal="right" vertical="center"/>
    </xf>
    <xf numFmtId="234" fontId="103" fillId="0" borderId="59">
      <alignment horizontal="right" vertical="center"/>
    </xf>
    <xf numFmtId="165" fontId="157" fillId="0" borderId="59">
      <alignment horizontal="right" vertical="center"/>
    </xf>
    <xf numFmtId="165" fontId="157"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167" fontId="31" fillId="0" borderId="59">
      <alignment horizontal="right" vertical="center"/>
    </xf>
    <xf numFmtId="167" fontId="31" fillId="0" borderId="59">
      <alignment horizontal="right" vertical="center"/>
    </xf>
    <xf numFmtId="165" fontId="157"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165" fontId="157" fillId="0" borderId="59">
      <alignment horizontal="right" vertical="center"/>
    </xf>
    <xf numFmtId="165" fontId="157" fillId="0" borderId="59">
      <alignment horizontal="right" vertical="center"/>
    </xf>
    <xf numFmtId="289" fontId="32" fillId="0" borderId="59">
      <alignment horizontal="right" vertical="center"/>
    </xf>
    <xf numFmtId="287" fontId="158" fillId="0" borderId="59">
      <alignment horizontal="right" vertical="center"/>
    </xf>
    <xf numFmtId="287" fontId="158" fillId="0" borderId="59">
      <alignment horizontal="right" vertical="center"/>
    </xf>
    <xf numFmtId="288" fontId="125" fillId="0" borderId="59">
      <alignment horizontal="right" vertical="center"/>
    </xf>
    <xf numFmtId="288" fontId="125" fillId="0" borderId="59">
      <alignment horizontal="right" vertical="center"/>
    </xf>
    <xf numFmtId="287" fontId="158" fillId="0" borderId="59">
      <alignment horizontal="right" vertical="center"/>
    </xf>
    <xf numFmtId="287" fontId="158"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7" fontId="158" fillId="0" borderId="59">
      <alignment horizontal="right" vertical="center"/>
    </xf>
    <xf numFmtId="167" fontId="31" fillId="0" borderId="59">
      <alignment horizontal="right" vertical="center"/>
    </xf>
    <xf numFmtId="167" fontId="31" fillId="0" borderId="59">
      <alignment horizontal="right" vertical="center"/>
    </xf>
    <xf numFmtId="287" fontId="158" fillId="0" borderId="59">
      <alignment horizontal="right" vertical="center"/>
    </xf>
    <xf numFmtId="165" fontId="157"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88" fontId="125" fillId="0" borderId="59">
      <alignment horizontal="right" vertical="center"/>
    </xf>
    <xf numFmtId="288" fontId="125" fillId="0" borderId="59">
      <alignment horizontal="right" vertical="center"/>
    </xf>
    <xf numFmtId="165" fontId="157" fillId="0" borderId="59">
      <alignment horizontal="right" vertical="center"/>
    </xf>
    <xf numFmtId="167" fontId="31" fillId="0" borderId="59">
      <alignment horizontal="right" vertical="center"/>
    </xf>
    <xf numFmtId="167" fontId="31" fillId="0" borderId="59">
      <alignment horizontal="right" vertical="center"/>
    </xf>
    <xf numFmtId="234" fontId="103" fillId="0" borderId="59">
      <alignment horizontal="right" vertical="center"/>
    </xf>
    <xf numFmtId="234" fontId="103" fillId="0" borderId="59">
      <alignment horizontal="right" vertical="center"/>
    </xf>
    <xf numFmtId="288" fontId="125" fillId="0" borderId="59">
      <alignment horizontal="right" vertical="center"/>
    </xf>
    <xf numFmtId="288" fontId="125" fillId="0" borderId="59">
      <alignment horizontal="right" vertical="center"/>
    </xf>
    <xf numFmtId="234" fontId="103" fillId="0" borderId="59">
      <alignment horizontal="right" vertical="center"/>
    </xf>
    <xf numFmtId="234" fontId="103"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5" fontId="157"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95" fontId="125" fillId="0" borderId="59">
      <alignment horizontal="right" vertical="center"/>
    </xf>
    <xf numFmtId="295"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92" fontId="103" fillId="0" borderId="59">
      <alignment horizontal="right" vertical="center"/>
    </xf>
    <xf numFmtId="287" fontId="158" fillId="0" borderId="59">
      <alignment horizontal="right" vertical="center"/>
    </xf>
    <xf numFmtId="287" fontId="158" fillId="0" borderId="59">
      <alignment horizontal="right" vertical="center"/>
    </xf>
    <xf numFmtId="164" fontId="125" fillId="0" borderId="59">
      <alignment horizontal="right" vertical="center"/>
    </xf>
    <xf numFmtId="164" fontId="125"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7" fontId="158" fillId="0" borderId="59">
      <alignment horizontal="right" vertical="center"/>
    </xf>
    <xf numFmtId="291" fontId="13"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234" fontId="103" fillId="0" borderId="59">
      <alignment horizontal="right" vertical="center"/>
    </xf>
    <xf numFmtId="287" fontId="158"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291"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90"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34" fontId="103"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159"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64">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164" fontId="125" fillId="0" borderId="59">
      <alignment horizontal="right" vertical="center"/>
    </xf>
    <xf numFmtId="164" fontId="125" fillId="0" borderId="59">
      <alignment horizontal="right" vertical="center"/>
    </xf>
    <xf numFmtId="288" fontId="125" fillId="0" borderId="59">
      <alignment horizontal="right" vertical="center"/>
    </xf>
    <xf numFmtId="288"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5" fontId="13" fillId="0" borderId="64">
      <alignment horizontal="right" vertical="center"/>
    </xf>
    <xf numFmtId="287" fontId="158" fillId="0" borderId="59">
      <alignment horizontal="right" vertical="center"/>
    </xf>
    <xf numFmtId="164" fontId="125" fillId="0" borderId="59">
      <alignment horizontal="right" vertical="center"/>
    </xf>
    <xf numFmtId="164" fontId="125" fillId="0" borderId="59">
      <alignment horizontal="right" vertical="center"/>
    </xf>
    <xf numFmtId="287" fontId="158" fillId="0" borderId="59">
      <alignment horizontal="right" vertical="center"/>
    </xf>
    <xf numFmtId="287" fontId="158" fillId="0" borderId="59">
      <alignment horizontal="right" vertical="center"/>
    </xf>
    <xf numFmtId="315" fontId="13" fillId="0" borderId="64">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87" fontId="158" fillId="0" borderId="59">
      <alignment horizontal="right" vertical="center"/>
    </xf>
    <xf numFmtId="287" fontId="158" fillId="0" borderId="59">
      <alignment horizontal="right" vertical="center"/>
    </xf>
    <xf numFmtId="307" fontId="230" fillId="4" borderId="46" applyFont="0" applyFill="0" applyBorder="0"/>
    <xf numFmtId="315" fontId="13" fillId="0" borderId="64">
      <alignment horizontal="right" vertical="center"/>
    </xf>
    <xf numFmtId="315" fontId="13" fillId="0" borderId="64">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07" fontId="230" fillId="4" borderId="46" applyFont="0" applyFill="0" applyBorder="0"/>
    <xf numFmtId="315" fontId="13" fillId="0" borderId="64">
      <alignment horizontal="right" vertical="center"/>
    </xf>
    <xf numFmtId="315" fontId="13" fillId="0" borderId="64">
      <alignment horizontal="right" vertical="center"/>
    </xf>
    <xf numFmtId="288" fontId="125" fillId="0" borderId="59">
      <alignment horizontal="right" vertical="center"/>
    </xf>
    <xf numFmtId="288" fontId="125" fillId="0" borderId="59">
      <alignment horizontal="right" vertical="center"/>
    </xf>
    <xf numFmtId="290" fontId="13" fillId="0" borderId="59">
      <alignment horizontal="right" vertical="center"/>
    </xf>
    <xf numFmtId="290" fontId="13" fillId="0" borderId="59">
      <alignment horizontal="right" vertical="center"/>
    </xf>
    <xf numFmtId="287" fontId="158" fillId="0" borderId="59">
      <alignment horizontal="right" vertical="center"/>
    </xf>
    <xf numFmtId="291" fontId="13" fillId="0" borderId="59">
      <alignment horizontal="right" vertical="center"/>
    </xf>
    <xf numFmtId="291" fontId="13" fillId="0" borderId="59">
      <alignment horizontal="right" vertical="center"/>
    </xf>
    <xf numFmtId="287" fontId="158"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3" fontId="3" fillId="0" borderId="59">
      <alignment horizontal="right" vertical="center"/>
    </xf>
    <xf numFmtId="293" fontId="3" fillId="0" borderId="59">
      <alignment horizontal="right" vertical="center"/>
    </xf>
    <xf numFmtId="293" fontId="3" fillId="0" borderId="59">
      <alignment horizontal="right" vertical="center"/>
    </xf>
    <xf numFmtId="293" fontId="3" fillId="0" borderId="59">
      <alignment horizontal="right" vertical="center"/>
    </xf>
    <xf numFmtId="287" fontId="158"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312" fontId="32" fillId="0" borderId="64">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32" fillId="0" borderId="59">
      <alignment horizontal="right" vertical="center"/>
    </xf>
    <xf numFmtId="289" fontId="159" fillId="0" borderId="59">
      <alignment horizontal="right" vertical="center"/>
    </xf>
    <xf numFmtId="164" fontId="125" fillId="0" borderId="59">
      <alignment horizontal="right" vertical="center"/>
    </xf>
    <xf numFmtId="164" fontId="125" fillId="0" borderId="59">
      <alignment horizontal="right" vertical="center"/>
    </xf>
    <xf numFmtId="288" fontId="125" fillId="0" borderId="59">
      <alignment horizontal="right" vertical="center"/>
    </xf>
    <xf numFmtId="288" fontId="125"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290" fontId="13" fillId="0" borderId="59">
      <alignment horizontal="right" vertical="center"/>
    </xf>
    <xf numFmtId="290"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90" fontId="13"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316" fontId="13" fillId="0" borderId="64">
      <alignment horizontal="right" vertical="center"/>
    </xf>
    <xf numFmtId="316" fontId="13" fillId="0" borderId="64">
      <alignment horizontal="right" vertical="center"/>
    </xf>
    <xf numFmtId="316" fontId="13" fillId="0" borderId="64">
      <alignment horizontal="right" vertical="center"/>
    </xf>
    <xf numFmtId="316" fontId="13" fillId="0" borderId="64">
      <alignment horizontal="right" vertical="center"/>
    </xf>
    <xf numFmtId="294" fontId="13" fillId="0" borderId="59">
      <alignment horizontal="right" vertical="center"/>
    </xf>
    <xf numFmtId="294" fontId="13" fillId="0" borderId="59">
      <alignment horizontal="right" vertical="center"/>
    </xf>
    <xf numFmtId="316" fontId="13" fillId="0" borderId="64">
      <alignment horizontal="right" vertical="center"/>
    </xf>
    <xf numFmtId="316" fontId="13" fillId="0" borderId="64">
      <alignment horizontal="right" vertical="center"/>
    </xf>
    <xf numFmtId="294" fontId="13" fillId="0" borderId="59">
      <alignment horizontal="right" vertical="center"/>
    </xf>
    <xf numFmtId="294" fontId="13" fillId="0" borderId="59">
      <alignment horizontal="right" vertical="center"/>
    </xf>
    <xf numFmtId="316" fontId="13" fillId="0" borderId="64">
      <alignment horizontal="right" vertical="center"/>
    </xf>
    <xf numFmtId="316" fontId="13" fillId="0" borderId="64">
      <alignment horizontal="right" vertical="center"/>
    </xf>
    <xf numFmtId="316" fontId="13" fillId="0" borderId="64">
      <alignment horizontal="right" vertical="center"/>
    </xf>
    <xf numFmtId="316" fontId="13" fillId="0" borderId="64">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316" fontId="13" fillId="0" borderId="64">
      <alignment horizontal="right" vertical="center"/>
    </xf>
    <xf numFmtId="316" fontId="13" fillId="0" borderId="64">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94"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291"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291" fontId="13" fillId="0" borderId="59">
      <alignment horizontal="right" vertical="center"/>
    </xf>
    <xf numFmtId="234" fontId="103" fillId="0" borderId="59">
      <alignment horizontal="right" vertical="center"/>
    </xf>
    <xf numFmtId="234" fontId="103"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5" fontId="157" fillId="0" borderId="64">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165" fontId="157" fillId="0" borderId="59">
      <alignment horizontal="right" vertical="center"/>
    </xf>
    <xf numFmtId="287" fontId="158"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8" fontId="125" fillId="0" borderId="59">
      <alignment horizontal="right" vertical="center"/>
    </xf>
    <xf numFmtId="288"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87" fontId="158"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317" fontId="125" fillId="0" borderId="64">
      <alignment horizontal="right" vertical="center"/>
    </xf>
    <xf numFmtId="317" fontId="125" fillId="0" borderId="64">
      <alignment horizontal="right" vertical="center"/>
    </xf>
    <xf numFmtId="317" fontId="125" fillId="0" borderId="64">
      <alignment horizontal="right" vertical="center"/>
    </xf>
    <xf numFmtId="317" fontId="125" fillId="0" borderId="64">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317" fontId="125" fillId="0" borderId="64">
      <alignment horizontal="right" vertical="center"/>
    </xf>
    <xf numFmtId="317" fontId="125" fillId="0" borderId="64">
      <alignment horizontal="right" vertical="center"/>
    </xf>
    <xf numFmtId="295" fontId="125" fillId="0" borderId="59">
      <alignment horizontal="right" vertical="center"/>
    </xf>
    <xf numFmtId="295" fontId="125" fillId="0" borderId="59">
      <alignment horizontal="right" vertical="center"/>
    </xf>
    <xf numFmtId="317" fontId="125" fillId="0" borderId="64">
      <alignment horizontal="right" vertical="center"/>
    </xf>
    <xf numFmtId="317" fontId="125" fillId="0" borderId="64">
      <alignment horizontal="right" vertical="center"/>
    </xf>
    <xf numFmtId="317" fontId="125" fillId="0" borderId="64">
      <alignment horizontal="right" vertical="center"/>
    </xf>
    <xf numFmtId="317" fontId="125" fillId="0" borderId="64">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317" fontId="125" fillId="0" borderId="64">
      <alignment horizontal="right" vertical="center"/>
    </xf>
    <xf numFmtId="317" fontId="125" fillId="0" borderId="64">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295" fontId="125" fillId="0" borderId="59">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14" fontId="103" fillId="0" borderId="64">
      <alignment horizontal="right" vertical="center"/>
    </xf>
    <xf numFmtId="314" fontId="103" fillId="0" borderId="64">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7" fontId="31" fillId="0" borderId="59">
      <alignment horizontal="right" vertical="center"/>
    </xf>
    <xf numFmtId="167" fontId="31" fillId="0" borderId="59">
      <alignment horizontal="right" vertical="center"/>
    </xf>
    <xf numFmtId="307" fontId="230" fillId="4" borderId="46" applyFont="0" applyFill="0" applyBorder="0"/>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165" fontId="157" fillId="0" borderId="59">
      <alignment horizontal="right" vertical="center"/>
    </xf>
    <xf numFmtId="287" fontId="158"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286" fontId="13" fillId="0" borderId="59">
      <alignment horizontal="right" vertical="center"/>
    </xf>
    <xf numFmtId="164" fontId="125" fillId="0" borderId="59">
      <alignment horizontal="right" vertical="center"/>
    </xf>
    <xf numFmtId="164" fontId="125" fillId="0" borderId="59">
      <alignment horizontal="right" vertical="center"/>
    </xf>
    <xf numFmtId="234" fontId="103" fillId="0" borderId="59">
      <alignment horizontal="right" vertical="center"/>
    </xf>
    <xf numFmtId="234" fontId="10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321"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1" fontId="13" fillId="0" borderId="64">
      <alignment horizontal="right" vertical="center"/>
    </xf>
    <xf numFmtId="281" fontId="13" fillId="0" borderId="64">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284" fontId="13"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313" fontId="31" fillId="0" borderId="64">
      <alignment horizontal="right" vertical="center"/>
    </xf>
    <xf numFmtId="313" fontId="31" fillId="0" borderId="64">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7" fontId="158" fillId="0" borderId="59">
      <alignment horizontal="right" vertical="center"/>
    </xf>
    <xf numFmtId="234" fontId="103" fillId="0" borderId="59">
      <alignment horizontal="right" vertical="center"/>
    </xf>
    <xf numFmtId="234" fontId="103"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7" fontId="158" fillId="0" borderId="59">
      <alignment horizontal="right" vertical="center"/>
    </xf>
    <xf numFmtId="287" fontId="158" fillId="0" borderId="59">
      <alignment horizontal="right" vertical="center"/>
    </xf>
    <xf numFmtId="287" fontId="158"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87" fontId="158"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167" fontId="31"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234" fontId="103" fillId="0" borderId="59">
      <alignment horizontal="right" vertical="center"/>
    </xf>
    <xf numFmtId="308" fontId="231" fillId="0" borderId="59">
      <alignment horizontal="right" vertical="center"/>
    </xf>
    <xf numFmtId="0" fontId="160" fillId="0" borderId="0">
      <alignment horizontal="centerContinuous"/>
    </xf>
    <xf numFmtId="216" fontId="210" fillId="0" borderId="33">
      <protection hidden="1"/>
    </xf>
    <xf numFmtId="0" fontId="103" fillId="0" borderId="0" applyNumberFormat="0" applyFill="0" applyBorder="0" applyAlignment="0" applyProtection="0"/>
    <xf numFmtId="0" fontId="103" fillId="0" borderId="0" applyNumberFormat="0" applyFill="0" applyBorder="0" applyAlignment="0" applyProtection="0"/>
    <xf numFmtId="311" fontId="232" fillId="0" borderId="0" applyNumberFormat="0" applyFont="0" applyFill="0" applyBorder="0" applyAlignment="0">
      <alignment horizontal="centerContinuous"/>
    </xf>
    <xf numFmtId="0" fontId="196" fillId="0" borderId="0">
      <alignment vertical="center" wrapText="1"/>
      <protection locked="0"/>
    </xf>
    <xf numFmtId="0" fontId="103" fillId="0" borderId="0" applyNumberFormat="0" applyFill="0" applyBorder="0" applyAlignment="0" applyProtection="0"/>
    <xf numFmtId="0" fontId="179" fillId="0" borderId="47"/>
    <xf numFmtId="0" fontId="179" fillId="0" borderId="47"/>
    <xf numFmtId="0" fontId="180" fillId="0" borderId="47"/>
    <xf numFmtId="0" fontId="180" fillId="0" borderId="47"/>
    <xf numFmtId="0" fontId="179" fillId="0" borderId="47"/>
    <xf numFmtId="0" fontId="179" fillId="0" borderId="47"/>
    <xf numFmtId="0" fontId="179" fillId="0" borderId="47"/>
    <xf numFmtId="0" fontId="179" fillId="0" borderId="48"/>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36" fillId="0" borderId="0" applyNumberFormat="0" applyFill="0" applyBorder="0" applyAlignment="0" applyProtection="0"/>
    <xf numFmtId="0" fontId="158" fillId="0" borderId="5" applyNumberFormat="0" applyBorder="0" applyAlignment="0"/>
    <xf numFmtId="0" fontId="233" fillId="0" borderId="61" applyNumberFormat="0" applyBorder="0" applyAlignment="0">
      <alignment horizontal="center"/>
    </xf>
    <xf numFmtId="4" fontId="249" fillId="0" borderId="0"/>
    <xf numFmtId="3" fontId="181" fillId="0" borderId="17" applyNumberFormat="0" applyBorder="0" applyAlignment="0"/>
    <xf numFmtId="0" fontId="182" fillId="0" borderId="0" applyFont="0">
      <alignment horizontal="centerContinuous"/>
    </xf>
    <xf numFmtId="49" fontId="187" fillId="0" borderId="0">
      <alignment horizontal="justify" vertical="center" wrapText="1"/>
    </xf>
    <xf numFmtId="0" fontId="234" fillId="0" borderId="5">
      <alignment horizontal="center" vertical="center" wrapText="1"/>
    </xf>
    <xf numFmtId="40" fontId="7" fillId="0" borderId="0"/>
    <xf numFmtId="0" fontId="162" fillId="0" borderId="5"/>
    <xf numFmtId="3" fontId="235" fillId="0" borderId="0" applyNumberFormat="0" applyFill="0" applyBorder="0" applyAlignment="0" applyProtection="0">
      <alignment horizontal="center" wrapText="1"/>
    </xf>
    <xf numFmtId="0" fontId="236" fillId="0" borderId="56" applyBorder="0" applyAlignment="0">
      <alignment horizontal="center" vertical="center"/>
    </xf>
    <xf numFmtId="0" fontId="237" fillId="0" borderId="0" applyNumberFormat="0" applyFill="0" applyBorder="0" applyAlignment="0" applyProtection="0">
      <alignment horizontal="centerContinuous"/>
    </xf>
    <xf numFmtId="0" fontId="101" fillId="0" borderId="49" applyNumberFormat="0" applyFill="0" applyBorder="0" applyAlignment="0" applyProtection="0">
      <alignment horizontal="center" vertical="center" wrapText="1"/>
    </xf>
    <xf numFmtId="4" fontId="184" fillId="0" borderId="0">
      <alignment horizontal="left" indent="1"/>
    </xf>
    <xf numFmtId="3" fontId="238" fillId="0" borderId="22" applyNumberFormat="0" applyAlignment="0">
      <alignment horizontal="center" vertical="center"/>
    </xf>
    <xf numFmtId="3" fontId="239" fillId="0" borderId="5" applyNumberFormat="0" applyAlignment="0">
      <alignment horizontal="left" wrapText="1"/>
    </xf>
    <xf numFmtId="0" fontId="240" fillId="0" borderId="50" applyNumberFormat="0" applyBorder="0" applyAlignment="0">
      <alignment vertical="center"/>
    </xf>
    <xf numFmtId="0" fontId="241" fillId="0" borderId="51" applyNumberFormat="0" applyAlignment="0">
      <alignment horizontal="center"/>
    </xf>
    <xf numFmtId="0" fontId="3" fillId="0" borderId="0"/>
    <xf numFmtId="0" fontId="162" fillId="0" borderId="52">
      <alignment horizontal="center"/>
    </xf>
    <xf numFmtId="302" fontId="3" fillId="0" borderId="65" applyFont="0" applyFill="0" applyBorder="0" applyProtection="0">
      <alignment horizontal="center"/>
      <protection locked="0"/>
    </xf>
    <xf numFmtId="303" fontId="166" fillId="0" borderId="66" applyFont="0" applyFill="0" applyBorder="0" applyProtection="0">
      <alignment horizontal="center"/>
    </xf>
    <xf numFmtId="38" fontId="3" fillId="0" borderId="57" applyFont="0" applyFill="0" applyBorder="0" applyAlignment="0" applyProtection="0">
      <protection locked="0"/>
    </xf>
    <xf numFmtId="15" fontId="3" fillId="0" borderId="57" applyFont="0" applyFill="0" applyBorder="0" applyProtection="0">
      <alignment horizontal="center"/>
      <protection locked="0"/>
    </xf>
    <xf numFmtId="10" fontId="3" fillId="0" borderId="57" applyFont="0" applyFill="0" applyBorder="0" applyProtection="0">
      <alignment horizontal="center"/>
      <protection locked="0"/>
    </xf>
    <xf numFmtId="304" fontId="3" fillId="0" borderId="57" applyFont="0" applyFill="0" applyBorder="0" applyProtection="0">
      <alignment horizontal="center"/>
    </xf>
    <xf numFmtId="0" fontId="106" fillId="0" borderId="42">
      <alignment horizontal="center"/>
    </xf>
    <xf numFmtId="297" fontId="103" fillId="0" borderId="0"/>
    <xf numFmtId="299" fontId="103" fillId="0" borderId="57"/>
    <xf numFmtId="0" fontId="185" fillId="0" borderId="0"/>
    <xf numFmtId="3" fontId="103" fillId="0" borderId="0" applyNumberFormat="0" applyBorder="0" applyAlignment="0" applyProtection="0">
      <alignment horizontal="centerContinuous"/>
      <protection locked="0"/>
    </xf>
    <xf numFmtId="3" fontId="40" fillId="0" borderId="0">
      <protection locked="0"/>
    </xf>
    <xf numFmtId="0" fontId="185" fillId="0" borderId="0"/>
    <xf numFmtId="169" fontId="186" fillId="78" borderId="67">
      <alignment vertical="top"/>
    </xf>
    <xf numFmtId="0" fontId="187" fillId="79" borderId="57">
      <alignment horizontal="left" vertical="center"/>
    </xf>
    <xf numFmtId="170" fontId="188" fillId="23" borderId="67"/>
    <xf numFmtId="169" fontId="111" fillId="0" borderId="67">
      <alignment horizontal="left" vertical="top"/>
    </xf>
    <xf numFmtId="0" fontId="189" fillId="80" borderId="0">
      <alignment horizontal="left" vertical="center"/>
    </xf>
    <xf numFmtId="169" fontId="31" fillId="0" borderId="22">
      <alignment horizontal="left" vertical="top"/>
    </xf>
    <xf numFmtId="0" fontId="190" fillId="0" borderId="22">
      <alignment horizontal="left" vertical="center"/>
    </xf>
    <xf numFmtId="0" fontId="242" fillId="0" borderId="0" applyNumberFormat="0" applyFont="0" applyFill="0" applyBorder="0" applyProtection="0">
      <alignment horizontal="center" vertical="center" wrapText="1"/>
    </xf>
    <xf numFmtId="0" fontId="11" fillId="0" borderId="68" applyNumberFormat="0" applyFont="0" applyAlignment="0">
      <alignment horizontal="center"/>
    </xf>
    <xf numFmtId="0" fontId="192" fillId="0" borderId="0" applyNumberFormat="0" applyFill="0" applyBorder="0" applyAlignment="0" applyProtection="0"/>
    <xf numFmtId="0" fontId="125" fillId="0" borderId="54" applyFont="0" applyBorder="0" applyAlignment="0">
      <alignment horizontal="center"/>
    </xf>
    <xf numFmtId="0" fontId="243" fillId="0" borderId="0">
      <alignment vertical="center"/>
    </xf>
    <xf numFmtId="0" fontId="244" fillId="0" borderId="34"/>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45" fillId="0" borderId="0" applyNumberFormat="0" applyFill="0" applyBorder="0" applyAlignment="0" applyProtection="0">
      <alignment vertical="top"/>
      <protection locked="0"/>
    </xf>
    <xf numFmtId="0" fontId="246"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7"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248" fillId="0" borderId="0" applyNumberFormat="0" applyFill="0" applyBorder="0" applyAlignment="0" applyProtection="0">
      <alignment vertical="top"/>
      <protection locked="0"/>
    </xf>
    <xf numFmtId="0" fontId="3" fillId="0" borderId="0"/>
    <xf numFmtId="43" fontId="2" fillId="0" borderId="0" applyFont="0" applyFill="0" applyBorder="0" applyAlignment="0" applyProtection="0"/>
    <xf numFmtId="43" fontId="77" fillId="0" borderId="0" applyFont="0" applyFill="0" applyBorder="0" applyAlignment="0" applyProtection="0"/>
    <xf numFmtId="0" fontId="286" fillId="0" borderId="0"/>
    <xf numFmtId="43" fontId="286" fillId="0" borderId="0" applyFont="0" applyFill="0" applyBorder="0" applyAlignment="0" applyProtection="0"/>
    <xf numFmtId="0" fontId="3" fillId="0" borderId="0"/>
    <xf numFmtId="0" fontId="2" fillId="0" borderId="0"/>
    <xf numFmtId="0" fontId="2" fillId="0" borderId="0"/>
    <xf numFmtId="0" fontId="134" fillId="0" borderId="0"/>
    <xf numFmtId="0" fontId="20" fillId="0" borderId="0"/>
    <xf numFmtId="168" fontId="3" fillId="0" borderId="0" applyFont="0" applyFill="0" applyBorder="0" applyAlignment="0" applyProtection="0"/>
    <xf numFmtId="0" fontId="2"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94"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0" fontId="194" fillId="0" borderId="0"/>
    <xf numFmtId="3" fontId="15" fillId="0" borderId="57"/>
    <xf numFmtId="3" fontId="15" fillId="0" borderId="57"/>
    <xf numFmtId="177" fontId="16" fillId="0" borderId="11">
      <alignment horizontal="center"/>
      <protection hidden="1"/>
    </xf>
    <xf numFmtId="177" fontId="16" fillId="0" borderId="11">
      <alignment horizontal="center"/>
      <protection hidden="1"/>
    </xf>
    <xf numFmtId="177" fontId="16" fillId="0" borderId="11">
      <alignment horizontal="center"/>
      <protection hidden="1"/>
    </xf>
    <xf numFmtId="177" fontId="16" fillId="0" borderId="11">
      <alignment horizontal="center"/>
      <protection hidden="1"/>
    </xf>
    <xf numFmtId="177" fontId="16" fillId="0" borderId="11">
      <alignment horizontal="center"/>
      <protection hidden="1"/>
    </xf>
    <xf numFmtId="177" fontId="16"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7" fontId="195" fillId="0" borderId="11">
      <alignment horizontal="center"/>
      <protection hidden="1"/>
    </xf>
    <xf numFmtId="174" fontId="17" fillId="0" borderId="7" applyFont="0" applyBorder="0"/>
    <xf numFmtId="174" fontId="17" fillId="0" borderId="7" applyFont="0" applyBorder="0"/>
    <xf numFmtId="174" fontId="17" fillId="0" borderId="7" applyFont="0" applyBorder="0"/>
    <xf numFmtId="330" fontId="21" fillId="0" borderId="0" applyBorder="0"/>
    <xf numFmtId="183" fontId="3" fillId="0" borderId="0" applyBorder="0"/>
    <xf numFmtId="183" fontId="130" fillId="0" borderId="0" applyBorder="0"/>
    <xf numFmtId="183" fontId="77" fillId="0" borderId="0" applyBorder="0"/>
    <xf numFmtId="0" fontId="31" fillId="0" borderId="0"/>
    <xf numFmtId="331" fontId="158" fillId="0" borderId="0" applyFont="0" applyFill="0" applyBorder="0" applyAlignment="0" applyProtection="0"/>
    <xf numFmtId="179" fontId="3"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3" fontId="13"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3" fontId="13"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3" fontId="13"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178" fontId="3" fillId="0" borderId="0" applyFont="0" applyFill="0" applyBorder="0" applyAlignment="0" applyProtection="0"/>
    <xf numFmtId="333" fontId="13"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332" fontId="158"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applyNumberFormat="0" applyFill="0" applyBorder="0" applyAlignment="0" applyProtection="0"/>
    <xf numFmtId="0" fontId="22" fillId="0" borderId="75"/>
    <xf numFmtId="0" fontId="22" fillId="0" borderId="75"/>
    <xf numFmtId="0" fontId="22" fillId="0" borderId="75"/>
    <xf numFmtId="0" fontId="22" fillId="0" borderId="75"/>
    <xf numFmtId="0" fontId="3" fillId="0" borderId="0" applyProtection="0"/>
    <xf numFmtId="0" fontId="20" fillId="0" borderId="0"/>
    <xf numFmtId="0" fontId="3" fillId="0" borderId="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106" fillId="0" borderId="0" applyNumberFormat="0" applyFill="0" applyBorder="0" applyProtection="0">
      <alignment vertical="center"/>
    </xf>
    <xf numFmtId="175" fontId="12" fillId="0" borderId="0" applyFont="0" applyFill="0" applyBorder="0" applyAlignment="0" applyProtection="0"/>
    <xf numFmtId="175" fontId="1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185" fontId="21" fillId="0" borderId="0" applyFill="0" applyBorder="0" applyAlignment="0" applyProtection="0"/>
    <xf numFmtId="185" fontId="3" fillId="0" borderId="0" applyFill="0" applyBorder="0" applyAlignment="0" applyProtection="0"/>
    <xf numFmtId="185" fontId="130" fillId="0" borderId="0" applyFill="0" applyBorder="0" applyAlignment="0" applyProtection="0"/>
    <xf numFmtId="185" fontId="77" fillId="0" borderId="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9" fillId="0" borderId="0"/>
    <xf numFmtId="0" fontId="30" fillId="0" borderId="0"/>
    <xf numFmtId="271" fontId="21" fillId="0" borderId="0" applyFill="0" applyBorder="0" applyAlignment="0" applyProtection="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186" fontId="21" fillId="0" borderId="0" applyFill="0" applyBorder="0" applyAlignment="0" applyProtection="0"/>
    <xf numFmtId="186" fontId="13" fillId="0" borderId="0" applyFill="0" applyBorder="0" applyAlignment="0" applyProtection="0"/>
    <xf numFmtId="186" fontId="13" fillId="0" borderId="0" applyFill="0" applyBorder="0" applyAlignment="0" applyProtection="0"/>
    <xf numFmtId="186" fontId="13" fillId="0" borderId="0" applyFill="0" applyBorder="0" applyAlignment="0" applyProtection="0"/>
    <xf numFmtId="186" fontId="28" fillId="0" borderId="0" applyFill="0" applyBorder="0" applyAlignment="0" applyProtection="0"/>
    <xf numFmtId="186" fontId="13" fillId="0" borderId="0" applyFill="0" applyBorder="0" applyAlignment="0" applyProtection="0"/>
    <xf numFmtId="186" fontId="28" fillId="0" borderId="0" applyFill="0" applyBorder="0" applyAlignment="0" applyProtection="0"/>
    <xf numFmtId="186" fontId="13" fillId="0" borderId="0" applyFill="0" applyBorder="0" applyAlignment="0" applyProtection="0"/>
    <xf numFmtId="186" fontId="28" fillId="0" borderId="0" applyFill="0" applyBorder="0" applyAlignment="0" applyProtection="0"/>
    <xf numFmtId="186" fontId="13" fillId="0" borderId="0" applyFill="0" applyBorder="0" applyAlignment="0" applyProtection="0"/>
    <xf numFmtId="186" fontId="21" fillId="0" borderId="0" applyFill="0" applyBorder="0" applyAlignment="0" applyProtection="0"/>
    <xf numFmtId="186" fontId="3" fillId="0" borderId="0" applyFill="0" applyBorder="0" applyAlignment="0" applyProtection="0"/>
    <xf numFmtId="186" fontId="130" fillId="0" borderId="0" applyFill="0" applyBorder="0" applyAlignment="0" applyProtection="0"/>
    <xf numFmtId="186" fontId="77" fillId="0" borderId="0" applyFill="0" applyBorder="0" applyAlignment="0" applyProtection="0"/>
    <xf numFmtId="0" fontId="29" fillId="0" borderId="0"/>
    <xf numFmtId="0" fontId="29" fillId="0" borderId="0"/>
    <xf numFmtId="0" fontId="29" fillId="0" borderId="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185" fontId="21" fillId="0" borderId="0" applyFill="0" applyBorder="0" applyAlignment="0" applyProtection="0"/>
    <xf numFmtId="185" fontId="3" fillId="0" borderId="0" applyFill="0" applyBorder="0" applyAlignment="0" applyProtection="0"/>
    <xf numFmtId="185" fontId="130" fillId="0" borderId="0" applyFill="0" applyBorder="0" applyAlignment="0" applyProtection="0"/>
    <xf numFmtId="185" fontId="77" fillId="0" borderId="0" applyFill="0" applyBorder="0" applyAlignment="0" applyProtection="0"/>
    <xf numFmtId="334" fontId="32" fillId="0" borderId="0" applyFont="0" applyFill="0" applyBorder="0" applyAlignment="0" applyProtection="0"/>
    <xf numFmtId="0" fontId="34" fillId="0" borderId="0"/>
    <xf numFmtId="171" fontId="32" fillId="0" borderId="0" applyFont="0" applyFill="0" applyBorder="0" applyAlignment="0" applyProtection="0"/>
    <xf numFmtId="0" fontId="10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20" fillId="0" borderId="0"/>
    <xf numFmtId="0" fontId="3" fillId="0" borderId="0"/>
    <xf numFmtId="0" fontId="194" fillId="0" borderId="0"/>
    <xf numFmtId="0" fontId="18" fillId="0" borderId="0" applyNumberFormat="0" applyFill="0" applyBorder="0" applyAlignment="0" applyProtection="0"/>
    <xf numFmtId="0" fontId="31" fillId="0" borderId="0" applyNumberFormat="0" applyFill="0" applyBorder="0" applyAlignment="0" applyProtection="0"/>
    <xf numFmtId="0" fontId="34" fillId="0" borderId="0"/>
    <xf numFmtId="171" fontId="32" fillId="0" borderId="0" applyFont="0" applyFill="0" applyBorder="0" applyAlignment="0" applyProtection="0"/>
    <xf numFmtId="334" fontId="32" fillId="0" borderId="0" applyFont="0" applyFill="0" applyBorder="0" applyAlignment="0" applyProtection="0"/>
    <xf numFmtId="0" fontId="31" fillId="0" borderId="0" applyNumberFormat="0" applyFill="0" applyBorder="0" applyAlignment="0" applyProtection="0"/>
    <xf numFmtId="0" fontId="33" fillId="0" borderId="0">
      <alignment vertical="top"/>
    </xf>
    <xf numFmtId="0" fontId="3" fillId="0" borderId="0"/>
    <xf numFmtId="0" fontId="3" fillId="0" borderId="0"/>
    <xf numFmtId="0" fontId="20" fillId="0" borderId="0"/>
    <xf numFmtId="0" fontId="3" fillId="0" borderId="0"/>
    <xf numFmtId="0" fontId="31"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171" fontId="32" fillId="0" borderId="0" applyFont="0" applyFill="0" applyBorder="0" applyAlignment="0" applyProtection="0"/>
    <xf numFmtId="0" fontId="33" fillId="0" borderId="0">
      <alignment vertical="top"/>
    </xf>
    <xf numFmtId="0" fontId="296" fillId="0" borderId="0">
      <alignment vertical="top"/>
    </xf>
    <xf numFmtId="0" fontId="296"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29" fillId="0" borderId="0"/>
    <xf numFmtId="0" fontId="34" fillId="0" borderId="0"/>
    <xf numFmtId="0" fontId="29" fillId="0" borderId="0"/>
    <xf numFmtId="0" fontId="29" fillId="0" borderId="0"/>
    <xf numFmtId="0" fontId="30" fillId="0" borderId="0"/>
    <xf numFmtId="0" fontId="29" fillId="0" borderId="0"/>
    <xf numFmtId="188" fontId="21" fillId="0" borderId="0" applyFill="0" applyBorder="0" applyAlignment="0" applyProtection="0"/>
    <xf numFmtId="188" fontId="21" fillId="0" borderId="0" applyFill="0" applyBorder="0" applyAlignment="0" applyProtection="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188" fontId="21" fillId="0" borderId="0" applyFill="0" applyBorder="0" applyAlignment="0" applyProtection="0"/>
    <xf numFmtId="188" fontId="3" fillId="0" borderId="0" applyFill="0" applyBorder="0" applyAlignment="0" applyProtection="0"/>
    <xf numFmtId="188" fontId="130" fillId="0" borderId="0" applyFill="0" applyBorder="0" applyAlignment="0" applyProtection="0"/>
    <xf numFmtId="188" fontId="77" fillId="0" borderId="0" applyFill="0" applyBorder="0" applyAlignment="0" applyProtection="0"/>
    <xf numFmtId="188" fontId="21" fillId="0" borderId="0" applyFill="0" applyBorder="0" applyAlignment="0" applyProtection="0"/>
    <xf numFmtId="188" fontId="3" fillId="0" borderId="0" applyFill="0" applyBorder="0" applyAlignment="0" applyProtection="0"/>
    <xf numFmtId="188" fontId="130" fillId="0" borderId="0" applyFill="0" applyBorder="0" applyAlignment="0" applyProtection="0"/>
    <xf numFmtId="188" fontId="77" fillId="0" borderId="0" applyFill="0" applyBorder="0" applyAlignment="0" applyProtection="0"/>
    <xf numFmtId="0" fontId="29" fillId="0" borderId="0"/>
    <xf numFmtId="0" fontId="29" fillId="0" borderId="0"/>
    <xf numFmtId="0" fontId="29" fillId="0" borderId="0"/>
    <xf numFmtId="0" fontId="20" fillId="0" borderId="0"/>
    <xf numFmtId="0" fontId="29" fillId="0" borderId="0"/>
    <xf numFmtId="0" fontId="31" fillId="0" borderId="0" applyNumberFormat="0" applyFill="0" applyBorder="0" applyAlignment="0" applyProtection="0"/>
    <xf numFmtId="0" fontId="29" fillId="0" borderId="0"/>
    <xf numFmtId="0" fontId="30" fillId="0" borderId="0"/>
    <xf numFmtId="0" fontId="29" fillId="0" borderId="0"/>
    <xf numFmtId="0" fontId="20" fillId="0" borderId="0"/>
    <xf numFmtId="0" fontId="31" fillId="0" borderId="0" applyNumberFormat="0" applyFill="0" applyBorder="0" applyAlignment="0" applyProtection="0"/>
    <xf numFmtId="0" fontId="20" fillId="0" borderId="0"/>
    <xf numFmtId="0" fontId="29" fillId="0" borderId="0"/>
    <xf numFmtId="0" fontId="3" fillId="0" borderId="0"/>
    <xf numFmtId="0" fontId="3" fillId="0" borderId="0"/>
    <xf numFmtId="0" fontId="20" fillId="0" borderId="0"/>
    <xf numFmtId="0" fontId="3" fillId="0" borderId="0"/>
    <xf numFmtId="0" fontId="29" fillId="0" borderId="0"/>
    <xf numFmtId="0" fontId="29" fillId="0" borderId="0"/>
    <xf numFmtId="0" fontId="29" fillId="0" borderId="0"/>
    <xf numFmtId="0" fontId="29" fillId="0" borderId="0"/>
    <xf numFmtId="0" fontId="30" fillId="0" borderId="0"/>
    <xf numFmtId="0" fontId="29" fillId="0" borderId="0"/>
    <xf numFmtId="0" fontId="31" fillId="0" borderId="0" applyNumberFormat="0" applyFill="0" applyBorder="0" applyAlignment="0" applyProtection="0"/>
    <xf numFmtId="335"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3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2" fillId="0" borderId="0" applyFont="0" applyFill="0" applyBorder="0" applyAlignment="0" applyProtection="0"/>
    <xf numFmtId="0" fontId="31" fillId="0" borderId="0" applyNumberFormat="0" applyFill="0" applyBorder="0" applyAlignment="0" applyProtection="0"/>
    <xf numFmtId="0" fontId="3" fillId="0" borderId="0"/>
    <xf numFmtId="0" fontId="3" fillId="0" borderId="0"/>
    <xf numFmtId="0" fontId="20" fillId="0" borderId="0"/>
    <xf numFmtId="0" fontId="3" fillId="0" borderId="0"/>
    <xf numFmtId="334" fontId="32" fillId="0" borderId="0" applyFon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 fillId="0" borderId="0"/>
    <xf numFmtId="0" fontId="3" fillId="0" borderId="0"/>
    <xf numFmtId="0" fontId="20" fillId="0" borderId="0"/>
    <xf numFmtId="0" fontId="3" fillId="0" borderId="0"/>
    <xf numFmtId="0" fontId="30" fillId="0" borderId="0"/>
    <xf numFmtId="0" fontId="30" fillId="0" borderId="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 fillId="0" borderId="0"/>
    <xf numFmtId="0" fontId="20" fillId="0" borderId="0"/>
    <xf numFmtId="0" fontId="3" fillId="0" borderId="0"/>
    <xf numFmtId="171" fontId="32" fillId="0" borderId="0" applyFont="0" applyFill="0" applyBorder="0" applyAlignment="0" applyProtection="0"/>
    <xf numFmtId="0" fontId="29" fillId="0" borderId="0"/>
    <xf numFmtId="0" fontId="3" fillId="0" borderId="0"/>
    <xf numFmtId="0" fontId="3" fillId="0" borderId="0"/>
    <xf numFmtId="0" fontId="20" fillId="0" borderId="0"/>
    <xf numFmtId="0" fontId="3" fillId="0" borderId="0"/>
    <xf numFmtId="0" fontId="29" fillId="0" borderId="0"/>
    <xf numFmtId="0" fontId="33" fillId="0" borderId="0">
      <alignment vertical="top"/>
    </xf>
    <xf numFmtId="171"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185" fontId="21" fillId="0" borderId="0" applyFill="0" applyBorder="0" applyAlignment="0" applyProtection="0"/>
    <xf numFmtId="185" fontId="3" fillId="0" borderId="0" applyFill="0" applyBorder="0" applyAlignment="0" applyProtection="0"/>
    <xf numFmtId="185" fontId="130" fillId="0" borderId="0" applyFill="0" applyBorder="0" applyAlignment="0" applyProtection="0"/>
    <xf numFmtId="185" fontId="77" fillId="0" borderId="0" applyFill="0" applyBorder="0" applyAlignment="0" applyProtection="0"/>
    <xf numFmtId="0" fontId="34"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30" fillId="0" borderId="0"/>
    <xf numFmtId="0" fontId="29" fillId="0" borderId="0"/>
    <xf numFmtId="0" fontId="30" fillId="0" borderId="0"/>
    <xf numFmtId="0" fontId="29" fillId="0" borderId="0"/>
    <xf numFmtId="0" fontId="30" fillId="0" borderId="0"/>
    <xf numFmtId="0" fontId="30" fillId="0" borderId="0"/>
    <xf numFmtId="0" fontId="29" fillId="0" borderId="0"/>
    <xf numFmtId="0" fontId="30" fillId="0" borderId="0"/>
    <xf numFmtId="0" fontId="29" fillId="0" borderId="0"/>
    <xf numFmtId="0" fontId="29" fillId="0" borderId="0"/>
    <xf numFmtId="0" fontId="34" fillId="0" borderId="0"/>
    <xf numFmtId="0" fontId="31" fillId="0" borderId="0" applyNumberFormat="0" applyFill="0" applyBorder="0" applyAlignment="0" applyProtection="0"/>
    <xf numFmtId="0" fontId="29" fillId="0" borderId="0"/>
    <xf numFmtId="0" fontId="34"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 fillId="0" borderId="0"/>
    <xf numFmtId="0" fontId="20" fillId="0" borderId="0"/>
    <xf numFmtId="0" fontId="20" fillId="0" borderId="0"/>
    <xf numFmtId="0" fontId="3" fillId="0" borderId="0"/>
    <xf numFmtId="0" fontId="3" fillId="0" borderId="0"/>
    <xf numFmtId="0" fontId="20" fillId="0" borderId="0"/>
    <xf numFmtId="0" fontId="3" fillId="0" borderId="0"/>
    <xf numFmtId="0" fontId="3" fillId="0" borderId="0"/>
    <xf numFmtId="0" fontId="3" fillId="0" borderId="0"/>
    <xf numFmtId="0" fontId="3" fillId="0" borderId="0"/>
    <xf numFmtId="0" fontId="20" fillId="0" borderId="0"/>
    <xf numFmtId="0" fontId="3" fillId="0" borderId="0"/>
    <xf numFmtId="0" fontId="20" fillId="0" borderId="0"/>
    <xf numFmtId="0" fontId="3" fillId="0" borderId="0"/>
    <xf numFmtId="0" fontId="20"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29"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3" fillId="0" borderId="0"/>
    <xf numFmtId="0" fontId="20"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4" fillId="0" borderId="0"/>
    <xf numFmtId="0" fontId="34" fillId="0" borderId="0"/>
    <xf numFmtId="0" fontId="3" fillId="0" borderId="0"/>
    <xf numFmtId="0" fontId="3" fillId="0" borderId="0"/>
    <xf numFmtId="0" fontId="20" fillId="0" borderId="0"/>
    <xf numFmtId="0" fontId="3"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20" fillId="0" borderId="0"/>
    <xf numFmtId="0" fontId="3" fillId="0" borderId="0"/>
    <xf numFmtId="0" fontId="34" fillId="0" borderId="0"/>
    <xf numFmtId="336" fontId="32" fillId="0" borderId="0" applyFont="0" applyFill="0" applyBorder="0" applyAlignment="0" applyProtection="0"/>
    <xf numFmtId="0" fontId="34" fillId="0" borderId="0"/>
    <xf numFmtId="33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29" fillId="0" borderId="0" applyFont="0" applyFill="0" applyBorder="0" applyAlignment="0" applyProtection="0"/>
    <xf numFmtId="0" fontId="21" fillId="0" borderId="0" applyFill="0" applyBorder="0" applyAlignment="0" applyProtection="0"/>
    <xf numFmtId="0" fontId="3" fillId="0" borderId="0" applyFill="0" applyBorder="0" applyAlignment="0" applyProtection="0"/>
    <xf numFmtId="0" fontId="130" fillId="0" borderId="0" applyFill="0" applyBorder="0" applyAlignment="0" applyProtection="0"/>
    <xf numFmtId="0" fontId="77" fillId="0" borderId="0" applyFill="0" applyBorder="0" applyAlignment="0" applyProtection="0"/>
    <xf numFmtId="0" fontId="29" fillId="0" borderId="0" applyFont="0" applyFill="0" applyBorder="0" applyAlignment="0" applyProtection="0"/>
    <xf numFmtId="0" fontId="21" fillId="0" borderId="0" applyFill="0" applyBorder="0" applyAlignment="0" applyProtection="0"/>
    <xf numFmtId="0" fontId="3" fillId="0" borderId="0" applyFill="0" applyBorder="0" applyAlignment="0" applyProtection="0"/>
    <xf numFmtId="0" fontId="130" fillId="0" borderId="0" applyFill="0" applyBorder="0" applyAlignment="0" applyProtection="0"/>
    <xf numFmtId="0" fontId="77" fillId="0" borderId="0" applyFill="0" applyBorder="0" applyAlignment="0" applyProtection="0"/>
    <xf numFmtId="0" fontId="29"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1" fillId="0" borderId="0" applyNumberFormat="0" applyFill="0" applyBorder="0" applyAlignment="0" applyProtection="0"/>
    <xf numFmtId="271" fontId="3" fillId="0" borderId="0" applyFill="0" applyBorder="0" applyAlignment="0" applyProtection="0"/>
    <xf numFmtId="0" fontId="34" fillId="0" borderId="0"/>
    <xf numFmtId="171" fontId="32" fillId="0" borderId="0" applyFont="0" applyFill="0" applyBorder="0" applyAlignment="0" applyProtection="0"/>
    <xf numFmtId="33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271" fontId="130" fillId="0" borderId="0" applyFill="0" applyBorder="0" applyAlignment="0" applyProtection="0"/>
    <xf numFmtId="271" fontId="77" fillId="0" borderId="0" applyFill="0" applyBorder="0" applyAlignment="0" applyProtection="0"/>
    <xf numFmtId="171" fontId="32" fillId="0" borderId="0" applyFont="0" applyFill="0" applyBorder="0" applyAlignment="0" applyProtection="0"/>
    <xf numFmtId="0" fontId="3" fillId="0" borderId="0"/>
    <xf numFmtId="0" fontId="3" fillId="0" borderId="0"/>
    <xf numFmtId="0" fontId="20" fillId="0" borderId="0"/>
    <xf numFmtId="0" fontId="3" fillId="0" borderId="0"/>
    <xf numFmtId="0" fontId="34" fillId="0" borderId="0"/>
    <xf numFmtId="334" fontId="32" fillId="0" borderId="0" applyFont="0" applyFill="0" applyBorder="0" applyAlignment="0" applyProtection="0"/>
    <xf numFmtId="0" fontId="34" fillId="0" borderId="0"/>
    <xf numFmtId="0" fontId="34" fillId="0" borderId="0"/>
    <xf numFmtId="0" fontId="34" fillId="0" borderId="0"/>
    <xf numFmtId="175" fontId="12" fillId="0" borderId="0" applyFont="0" applyFill="0" applyBorder="0" applyAlignment="0" applyProtection="0"/>
    <xf numFmtId="0" fontId="29" fillId="0" borderId="0"/>
    <xf numFmtId="42" fontId="32" fillId="0" borderId="0" applyFont="0" applyFill="0" applyBorder="0" applyAlignment="0" applyProtection="0"/>
    <xf numFmtId="187" fontId="12" fillId="0" borderId="0" applyFont="0" applyFill="0" applyBorder="0" applyAlignment="0" applyProtection="0"/>
    <xf numFmtId="271" fontId="21" fillId="0" borderId="0" applyFill="0" applyBorder="0" applyAlignment="0" applyProtection="0"/>
    <xf numFmtId="187" fontId="12" fillId="0" borderId="0" applyFont="0" applyFill="0" applyBorder="0" applyAlignment="0" applyProtection="0"/>
    <xf numFmtId="271" fontId="3" fillId="0" borderId="0" applyFill="0" applyBorder="0" applyAlignment="0" applyProtection="0"/>
    <xf numFmtId="271" fontId="130" fillId="0" borderId="0" applyFill="0" applyBorder="0" applyAlignment="0" applyProtection="0"/>
    <xf numFmtId="271" fontId="77" fillId="0" borderId="0" applyFill="0" applyBorder="0" applyAlignment="0" applyProtection="0"/>
    <xf numFmtId="187" fontId="12" fillId="0" borderId="0" applyFont="0" applyFill="0" applyBorder="0" applyAlignment="0" applyProtection="0"/>
    <xf numFmtId="175" fontId="12" fillId="0" borderId="0" applyFont="0" applyFill="0" applyBorder="0" applyAlignment="0" applyProtection="0"/>
    <xf numFmtId="33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338" fontId="12" fillId="0" borderId="0" applyFont="0" applyFill="0" applyBorder="0" applyAlignment="0" applyProtection="0"/>
    <xf numFmtId="168" fontId="12" fillId="0" borderId="0" applyFont="0" applyFill="0" applyBorder="0" applyAlignment="0" applyProtection="0"/>
    <xf numFmtId="339" fontId="21" fillId="0" borderId="0" applyFill="0" applyBorder="0" applyAlignment="0" applyProtection="0"/>
    <xf numFmtId="253" fontId="3" fillId="0" borderId="0" applyFill="0" applyBorder="0" applyAlignment="0" applyProtection="0"/>
    <xf numFmtId="253" fontId="130" fillId="0" borderId="0" applyFill="0" applyBorder="0" applyAlignment="0" applyProtection="0"/>
    <xf numFmtId="253" fontId="77"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8" fontId="32" fillId="0" borderId="0" applyFont="0" applyFill="0" applyBorder="0" applyAlignment="0" applyProtection="0"/>
    <xf numFmtId="340" fontId="21" fillId="0" borderId="0" applyFill="0" applyBorder="0" applyAlignment="0" applyProtection="0"/>
    <xf numFmtId="341" fontId="21" fillId="0" borderId="0" applyFill="0" applyBorder="0" applyAlignment="0" applyProtection="0"/>
    <xf numFmtId="189" fontId="3" fillId="0" borderId="0" applyFill="0" applyBorder="0" applyAlignment="0" applyProtection="0"/>
    <xf numFmtId="189" fontId="130" fillId="0" borderId="0" applyFill="0" applyBorder="0" applyAlignment="0" applyProtection="0"/>
    <xf numFmtId="189" fontId="77" fillId="0" borderId="0" applyFill="0" applyBorder="0" applyAlignment="0" applyProtection="0"/>
    <xf numFmtId="208" fontId="32" fillId="0" borderId="0" applyFont="0" applyFill="0" applyBorder="0" applyAlignment="0" applyProtection="0"/>
    <xf numFmtId="220" fontId="32" fillId="0" borderId="0" applyFont="0" applyFill="0" applyBorder="0" applyAlignment="0" applyProtection="0"/>
    <xf numFmtId="309" fontId="32" fillId="0" borderId="0" applyFont="0" applyFill="0" applyBorder="0" applyAlignment="0" applyProtection="0"/>
    <xf numFmtId="220" fontId="32" fillId="0" borderId="0" applyFont="0" applyFill="0" applyBorder="0" applyAlignment="0" applyProtection="0"/>
    <xf numFmtId="341" fontId="21" fillId="0" borderId="0" applyFill="0" applyBorder="0" applyAlignment="0" applyProtection="0"/>
    <xf numFmtId="189" fontId="3" fillId="0" borderId="0" applyFill="0" applyBorder="0" applyAlignment="0" applyProtection="0"/>
    <xf numFmtId="189" fontId="130" fillId="0" borderId="0" applyFill="0" applyBorder="0" applyAlignment="0" applyProtection="0"/>
    <xf numFmtId="189" fontId="77" fillId="0" borderId="0" applyFill="0" applyBorder="0" applyAlignment="0" applyProtection="0"/>
    <xf numFmtId="342"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0" fontId="21" fillId="0" borderId="0" applyFill="0" applyBorder="0" applyAlignment="0" applyProtection="0"/>
    <xf numFmtId="173" fontId="32" fillId="0" borderId="0" applyFont="0" applyFill="0" applyBorder="0" applyAlignment="0" applyProtection="0"/>
    <xf numFmtId="0" fontId="21" fillId="0" borderId="0" applyFill="0" applyBorder="0" applyAlignment="0" applyProtection="0"/>
    <xf numFmtId="190"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41" fontId="21" fillId="0" borderId="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89" fontId="3" fillId="0" borderId="0" applyFill="0" applyBorder="0" applyAlignment="0" applyProtection="0"/>
    <xf numFmtId="189" fontId="130" fillId="0" borderId="0" applyFill="0" applyBorder="0" applyAlignment="0" applyProtection="0"/>
    <xf numFmtId="189" fontId="77" fillId="0" borderId="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0" fontId="32" fillId="0" borderId="0" applyFont="0" applyFill="0" applyBorder="0" applyAlignment="0" applyProtection="0"/>
    <xf numFmtId="344" fontId="21" fillId="0" borderId="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192" fontId="3" fillId="0" borderId="0" applyFill="0" applyBorder="0" applyAlignment="0" applyProtection="0"/>
    <xf numFmtId="192" fontId="130" fillId="0" borderId="0" applyFill="0" applyBorder="0" applyAlignment="0" applyProtection="0"/>
    <xf numFmtId="192" fontId="77" fillId="0" borderId="0" applyFill="0" applyBorder="0" applyAlignment="0" applyProtection="0"/>
    <xf numFmtId="309" fontId="32" fillId="0" borderId="0" applyFont="0" applyFill="0" applyBorder="0" applyAlignment="0" applyProtection="0"/>
    <xf numFmtId="341" fontId="21" fillId="0" borderId="0" applyFill="0" applyBorder="0" applyAlignment="0" applyProtection="0"/>
    <xf numFmtId="189" fontId="3" fillId="0" borderId="0" applyFill="0" applyBorder="0" applyAlignment="0" applyProtection="0"/>
    <xf numFmtId="189" fontId="130" fillId="0" borderId="0" applyFill="0" applyBorder="0" applyAlignment="0" applyProtection="0"/>
    <xf numFmtId="189" fontId="77" fillId="0" borderId="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43"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0" fontId="21" fillId="0" borderId="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340" fontId="21" fillId="0" borderId="0" applyFill="0" applyBorder="0" applyAlignment="0" applyProtection="0"/>
    <xf numFmtId="191" fontId="3" fillId="0" borderId="0" applyFill="0" applyBorder="0" applyAlignment="0" applyProtection="0"/>
    <xf numFmtId="191" fontId="130" fillId="0" borderId="0" applyFill="0" applyBorder="0" applyAlignment="0" applyProtection="0"/>
    <xf numFmtId="191" fontId="77" fillId="0" borderId="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91" fontId="3" fillId="0" borderId="0" applyFill="0" applyBorder="0" applyAlignment="0" applyProtection="0"/>
    <xf numFmtId="173" fontId="32" fillId="0" borderId="0" applyFont="0" applyFill="0" applyBorder="0" applyAlignment="0" applyProtection="0"/>
    <xf numFmtId="343" fontId="32" fillId="0" borderId="0" applyFont="0" applyFill="0" applyBorder="0" applyAlignment="0" applyProtection="0"/>
    <xf numFmtId="340" fontId="21" fillId="0" borderId="0" applyFill="0" applyBorder="0" applyAlignment="0" applyProtection="0"/>
    <xf numFmtId="191" fontId="3" fillId="0" borderId="0" applyFill="0" applyBorder="0" applyAlignment="0" applyProtection="0"/>
    <xf numFmtId="191" fontId="130" fillId="0" borderId="0" applyFill="0" applyBorder="0" applyAlignment="0" applyProtection="0"/>
    <xf numFmtId="191" fontId="77" fillId="0" borderId="0" applyFill="0" applyBorder="0" applyAlignment="0" applyProtection="0"/>
    <xf numFmtId="191" fontId="130" fillId="0" borderId="0" applyFill="0" applyBorder="0" applyAlignment="0" applyProtection="0"/>
    <xf numFmtId="191" fontId="77" fillId="0" borderId="0" applyFill="0" applyBorder="0" applyAlignment="0" applyProtection="0"/>
    <xf numFmtId="43" fontId="32" fillId="0" borderId="0" applyFont="0" applyFill="0" applyBorder="0" applyAlignment="0" applyProtection="0"/>
    <xf numFmtId="309" fontId="32" fillId="0" borderId="0" applyFont="0" applyFill="0" applyBorder="0" applyAlignment="0" applyProtection="0"/>
    <xf numFmtId="0" fontId="21" fillId="0" borderId="0" applyFill="0" applyBorder="0" applyAlignment="0" applyProtection="0"/>
    <xf numFmtId="0" fontId="3" fillId="0" borderId="0" applyFill="0" applyBorder="0" applyAlignment="0" applyProtection="0"/>
    <xf numFmtId="0" fontId="130" fillId="0" borderId="0" applyFill="0" applyBorder="0" applyAlignment="0" applyProtection="0"/>
    <xf numFmtId="0" fontId="77" fillId="0" borderId="0" applyFill="0" applyBorder="0" applyAlignment="0" applyProtection="0"/>
    <xf numFmtId="0" fontId="21" fillId="0" borderId="0" applyFill="0" applyBorder="0" applyAlignment="0" applyProtection="0"/>
    <xf numFmtId="0" fontId="3" fillId="0" borderId="0" applyFill="0" applyBorder="0" applyAlignment="0" applyProtection="0"/>
    <xf numFmtId="0" fontId="130" fillId="0" borderId="0" applyFill="0" applyBorder="0" applyAlignment="0" applyProtection="0"/>
    <xf numFmtId="0" fontId="77" fillId="0" borderId="0" applyFill="0" applyBorder="0" applyAlignment="0" applyProtection="0"/>
    <xf numFmtId="342" fontId="32" fillId="0" borderId="0" applyFont="0" applyFill="0" applyBorder="0" applyAlignment="0" applyProtection="0"/>
    <xf numFmtId="43"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220" fontId="32" fillId="0" borderId="0" applyFont="0" applyFill="0" applyBorder="0" applyAlignment="0" applyProtection="0"/>
    <xf numFmtId="173" fontId="32" fillId="0" borderId="0" applyFont="0" applyFill="0" applyBorder="0" applyAlignment="0" applyProtection="0"/>
    <xf numFmtId="220" fontId="32" fillId="0" borderId="0" applyFont="0" applyFill="0" applyBorder="0" applyAlignment="0" applyProtection="0"/>
    <xf numFmtId="309" fontId="32" fillId="0" borderId="0" applyFont="0" applyFill="0" applyBorder="0" applyAlignment="0" applyProtection="0"/>
    <xf numFmtId="220" fontId="32" fillId="0" borderId="0" applyFont="0" applyFill="0" applyBorder="0" applyAlignment="0" applyProtection="0"/>
    <xf numFmtId="309" fontId="32" fillId="0" borderId="0" applyFont="0" applyFill="0" applyBorder="0" applyAlignment="0" applyProtection="0"/>
    <xf numFmtId="345" fontId="32" fillId="0" borderId="0" applyFont="0" applyFill="0" applyBorder="0" applyAlignment="0" applyProtection="0"/>
    <xf numFmtId="346" fontId="32" fillId="0" borderId="0" applyFont="0" applyFill="0" applyBorder="0" applyAlignment="0" applyProtection="0"/>
    <xf numFmtId="191" fontId="21" fillId="0" borderId="0" applyFill="0" applyBorder="0" applyAlignment="0" applyProtection="0"/>
    <xf numFmtId="343" fontId="32" fillId="0" borderId="0" applyFont="0" applyFill="0" applyBorder="0" applyAlignment="0" applyProtection="0"/>
    <xf numFmtId="191" fontId="21" fillId="0" borderId="0" applyFill="0" applyBorder="0" applyAlignment="0" applyProtection="0"/>
    <xf numFmtId="43" fontId="32" fillId="0" borderId="0" applyFont="0" applyFill="0" applyBorder="0" applyAlignment="0" applyProtection="0"/>
    <xf numFmtId="340" fontId="21" fillId="0" borderId="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91" fontId="3" fillId="0" borderId="0" applyFill="0" applyBorder="0" applyAlignment="0" applyProtection="0"/>
    <xf numFmtId="191" fontId="130" fillId="0" borderId="0" applyFill="0" applyBorder="0" applyAlignment="0" applyProtection="0"/>
    <xf numFmtId="191" fontId="77" fillId="0" borderId="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66" fontId="12" fillId="0" borderId="0" applyFont="0" applyFill="0" applyBorder="0" applyAlignment="0" applyProtection="0"/>
    <xf numFmtId="184" fontId="21" fillId="0" borderId="0" applyFill="0" applyBorder="0" applyAlignment="0" applyProtection="0"/>
    <xf numFmtId="184" fontId="3" fillId="0" borderId="0" applyFill="0" applyBorder="0" applyAlignment="0" applyProtection="0"/>
    <xf numFmtId="184" fontId="130" fillId="0" borderId="0" applyFill="0" applyBorder="0" applyAlignment="0" applyProtection="0"/>
    <xf numFmtId="184" fontId="77" fillId="0" borderId="0" applyFill="0" applyBorder="0" applyAlignment="0" applyProtection="0"/>
    <xf numFmtId="42" fontId="32" fillId="0" borderId="0" applyFont="0" applyFill="0" applyBorder="0" applyAlignment="0" applyProtection="0"/>
    <xf numFmtId="185" fontId="21" fillId="0" borderId="0" applyFill="0" applyBorder="0" applyAlignment="0" applyProtection="0"/>
    <xf numFmtId="334" fontId="32" fillId="0" borderId="0" applyFont="0" applyFill="0" applyBorder="0" applyAlignment="0" applyProtection="0"/>
    <xf numFmtId="188" fontId="21" fillId="0" borderId="0" applyFill="0" applyBorder="0" applyAlignment="0" applyProtection="0"/>
    <xf numFmtId="171" fontId="32" fillId="0" borderId="0" applyFont="0" applyFill="0" applyBorder="0" applyAlignment="0" applyProtection="0"/>
    <xf numFmtId="188" fontId="21" fillId="0" borderId="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335"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280" fontId="32" fillId="0" borderId="0" applyFont="0" applyFill="0" applyBorder="0" applyAlignment="0" applyProtection="0"/>
    <xf numFmtId="334" fontId="32" fillId="0" borderId="0" applyFont="0" applyFill="0" applyBorder="0" applyAlignment="0" applyProtection="0"/>
    <xf numFmtId="336" fontId="32" fillId="0" borderId="0" applyFont="0" applyFill="0" applyBorder="0" applyAlignment="0" applyProtection="0"/>
    <xf numFmtId="42"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8" fontId="21"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85" fontId="3" fillId="0" borderId="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85" fontId="21" fillId="0" borderId="0" applyFill="0" applyBorder="0" applyAlignment="0" applyProtection="0"/>
    <xf numFmtId="185" fontId="3" fillId="0" borderId="0" applyFill="0" applyBorder="0" applyAlignment="0" applyProtection="0"/>
    <xf numFmtId="185" fontId="130" fillId="0" borderId="0" applyFill="0" applyBorder="0" applyAlignment="0" applyProtection="0"/>
    <xf numFmtId="185" fontId="77" fillId="0" borderId="0" applyFill="0" applyBorder="0" applyAlignment="0" applyProtection="0"/>
    <xf numFmtId="185" fontId="130" fillId="0" borderId="0" applyFill="0" applyBorder="0" applyAlignment="0" applyProtection="0"/>
    <xf numFmtId="185" fontId="77" fillId="0" borderId="0" applyFill="0" applyBorder="0" applyAlignment="0" applyProtection="0"/>
    <xf numFmtId="42" fontId="32" fillId="0" borderId="0" applyFont="0" applyFill="0" applyBorder="0" applyAlignment="0" applyProtection="0"/>
    <xf numFmtId="171" fontId="32" fillId="0" borderId="0" applyFont="0" applyFill="0" applyBorder="0" applyAlignment="0" applyProtection="0"/>
    <xf numFmtId="188" fontId="21" fillId="0" borderId="0" applyFill="0" applyBorder="0" applyAlignment="0" applyProtection="0"/>
    <xf numFmtId="188" fontId="3" fillId="0" borderId="0" applyFill="0" applyBorder="0" applyAlignment="0" applyProtection="0"/>
    <xf numFmtId="188" fontId="130" fillId="0" borderId="0" applyFill="0" applyBorder="0" applyAlignment="0" applyProtection="0"/>
    <xf numFmtId="188" fontId="77" fillId="0" borderId="0" applyFill="0" applyBorder="0" applyAlignment="0" applyProtection="0"/>
    <xf numFmtId="188" fontId="21" fillId="0" borderId="0" applyFill="0" applyBorder="0" applyAlignment="0" applyProtection="0"/>
    <xf numFmtId="188" fontId="3" fillId="0" borderId="0" applyFill="0" applyBorder="0" applyAlignment="0" applyProtection="0"/>
    <xf numFmtId="188" fontId="130" fillId="0" borderId="0" applyFill="0" applyBorder="0" applyAlignment="0" applyProtection="0"/>
    <xf numFmtId="188" fontId="77" fillId="0" borderId="0" applyFill="0" applyBorder="0" applyAlignment="0" applyProtection="0"/>
    <xf numFmtId="334" fontId="32" fillId="0" borderId="0" applyFont="0" applyFill="0" applyBorder="0" applyAlignment="0" applyProtection="0"/>
    <xf numFmtId="42" fontId="32" fillId="0" borderId="0" applyFont="0" applyFill="0" applyBorder="0" applyAlignment="0" applyProtection="0"/>
    <xf numFmtId="171" fontId="32" fillId="0" borderId="0" applyFont="0" applyFill="0" applyBorder="0" applyAlignment="0" applyProtection="0"/>
    <xf numFmtId="33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336" fontId="32" fillId="0" borderId="0" applyFont="0" applyFill="0" applyBorder="0" applyAlignment="0" applyProtection="0"/>
    <xf numFmtId="193" fontId="21" fillId="0" borderId="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194" fontId="21" fillId="0" borderId="0" applyFill="0" applyBorder="0" applyAlignment="0" applyProtection="0"/>
    <xf numFmtId="194" fontId="3" fillId="0" borderId="0" applyFill="0" applyBorder="0" applyAlignment="0" applyProtection="0"/>
    <xf numFmtId="194" fontId="130" fillId="0" borderId="0" applyFill="0" applyBorder="0" applyAlignment="0" applyProtection="0"/>
    <xf numFmtId="194" fontId="77" fillId="0" borderId="0" applyFill="0" applyBorder="0" applyAlignment="0" applyProtection="0"/>
    <xf numFmtId="347" fontId="32" fillId="0" borderId="0" applyFont="0" applyFill="0" applyBorder="0" applyAlignment="0" applyProtection="0"/>
    <xf numFmtId="348"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334" fontId="32" fillId="0" borderId="0" applyFont="0" applyFill="0" applyBorder="0" applyAlignment="0" applyProtection="0"/>
    <xf numFmtId="171" fontId="32" fillId="0" borderId="0" applyFont="0" applyFill="0" applyBorder="0" applyAlignment="0" applyProtection="0"/>
    <xf numFmtId="43"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90"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5" fontId="32" fillId="0" borderId="0" applyFont="0" applyFill="0" applyBorder="0" applyAlignment="0" applyProtection="0"/>
    <xf numFmtId="346" fontId="32" fillId="0" borderId="0" applyFont="0" applyFill="0" applyBorder="0" applyAlignment="0" applyProtection="0"/>
    <xf numFmtId="168" fontId="1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41"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1" fontId="32" fillId="0" borderId="0" applyFont="0" applyFill="0" applyBorder="0" applyAlignment="0" applyProtection="0"/>
    <xf numFmtId="35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334"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334"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334" fontId="32" fillId="0" borderId="0" applyFont="0" applyFill="0" applyBorder="0" applyAlignment="0" applyProtection="0"/>
    <xf numFmtId="171" fontId="32" fillId="0" borderId="0" applyFont="0" applyFill="0" applyBorder="0" applyAlignment="0" applyProtection="0"/>
    <xf numFmtId="336"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8" fontId="32" fillId="0" borderId="0" applyFont="0" applyFill="0" applyBorder="0" applyAlignment="0" applyProtection="0"/>
    <xf numFmtId="166" fontId="12" fillId="0" borderId="0" applyFont="0" applyFill="0" applyBorder="0" applyAlignment="0" applyProtection="0"/>
    <xf numFmtId="336" fontId="32" fillId="0" borderId="0" applyFont="0" applyFill="0" applyBorder="0" applyAlignment="0" applyProtection="0"/>
    <xf numFmtId="171" fontId="32" fillId="0" borderId="0" applyFont="0" applyFill="0" applyBorder="0" applyAlignment="0" applyProtection="0"/>
    <xf numFmtId="334" fontId="32" fillId="0" borderId="0" applyFont="0" applyFill="0" applyBorder="0" applyAlignment="0" applyProtection="0"/>
    <xf numFmtId="171" fontId="32" fillId="0" borderId="0" applyFont="0" applyFill="0" applyBorder="0" applyAlignment="0" applyProtection="0"/>
    <xf numFmtId="168" fontId="12" fillId="0" borderId="0" applyFont="0" applyFill="0" applyBorder="0" applyAlignment="0" applyProtection="0"/>
    <xf numFmtId="41"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1" fontId="32" fillId="0" borderId="0" applyFont="0" applyFill="0" applyBorder="0" applyAlignment="0" applyProtection="0"/>
    <xf numFmtId="35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43"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90"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5" fontId="32" fillId="0" borderId="0" applyFont="0" applyFill="0" applyBorder="0" applyAlignment="0" applyProtection="0"/>
    <xf numFmtId="346"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66" fontId="12" fillId="0" borderId="0" applyFont="0" applyFill="0" applyBorder="0" applyAlignment="0" applyProtection="0"/>
    <xf numFmtId="175" fontId="12" fillId="0" borderId="0" applyFont="0" applyFill="0" applyBorder="0" applyAlignment="0" applyProtection="0"/>
    <xf numFmtId="338" fontId="12" fillId="0" borderId="0" applyFont="0" applyFill="0" applyBorder="0" applyAlignment="0" applyProtection="0"/>
    <xf numFmtId="171"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36"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347"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xf numFmtId="0" fontId="34" fillId="0" borderId="0"/>
    <xf numFmtId="0" fontId="34" fillId="0" borderId="0"/>
    <xf numFmtId="0" fontId="29" fillId="0" borderId="0"/>
    <xf numFmtId="348"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12" fillId="0" borderId="0" applyFont="0" applyFill="0" applyBorder="0" applyAlignment="0" applyProtection="0"/>
    <xf numFmtId="41"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97"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222" fontId="32" fillId="0" borderId="0" applyFont="0" applyFill="0" applyBorder="0" applyAlignment="0" applyProtection="0"/>
    <xf numFmtId="166"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0" fontId="32" fillId="0" borderId="0" applyFont="0" applyFill="0" applyBorder="0" applyAlignment="0" applyProtection="0"/>
    <xf numFmtId="22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172" fontId="32" fillId="0" borderId="0" applyFont="0" applyFill="0" applyBorder="0" applyAlignment="0" applyProtection="0"/>
    <xf numFmtId="166"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351" fontId="32" fillId="0" borderId="0" applyFont="0" applyFill="0" applyBorder="0" applyAlignment="0" applyProtection="0"/>
    <xf numFmtId="352" fontId="32" fillId="0" borderId="0" applyFont="0" applyFill="0" applyBorder="0" applyAlignment="0" applyProtection="0"/>
    <xf numFmtId="350"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349" fontId="32" fillId="0" borderId="0" applyFont="0" applyFill="0" applyBorder="0" applyAlignment="0" applyProtection="0"/>
    <xf numFmtId="222" fontId="32" fillId="0" borderId="0" applyFont="0" applyFill="0" applyBorder="0" applyAlignment="0" applyProtection="0"/>
    <xf numFmtId="43"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90"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309" fontId="32" fillId="0" borderId="0" applyFont="0" applyFill="0" applyBorder="0" applyAlignment="0" applyProtection="0"/>
    <xf numFmtId="168"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3" fontId="32" fillId="0" borderId="0" applyFont="0" applyFill="0" applyBorder="0" applyAlignment="0" applyProtection="0"/>
    <xf numFmtId="309"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73" fontId="32" fillId="0" borderId="0" applyFont="0" applyFill="0" applyBorder="0" applyAlignment="0" applyProtection="0"/>
    <xf numFmtId="168"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345" fontId="32" fillId="0" borderId="0" applyFont="0" applyFill="0" applyBorder="0" applyAlignment="0" applyProtection="0"/>
    <xf numFmtId="346" fontId="32" fillId="0" borderId="0" applyFont="0" applyFill="0" applyBorder="0" applyAlignment="0" applyProtection="0"/>
    <xf numFmtId="34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342" fontId="32" fillId="0" borderId="0" applyFont="0" applyFill="0" applyBorder="0" applyAlignment="0" applyProtection="0"/>
    <xf numFmtId="309" fontId="32" fillId="0" borderId="0" applyFont="0" applyFill="0" applyBorder="0" applyAlignment="0" applyProtection="0"/>
    <xf numFmtId="175" fontId="12" fillId="0" borderId="0" applyFont="0" applyFill="0" applyBorder="0" applyAlignment="0" applyProtection="0"/>
    <xf numFmtId="338" fontId="12" fillId="0" borderId="0" applyFont="0" applyFill="0" applyBorder="0" applyAlignment="0" applyProtection="0"/>
    <xf numFmtId="168" fontId="12" fillId="0" borderId="0" applyFont="0" applyFill="0" applyBorder="0" applyAlignment="0" applyProtection="0"/>
    <xf numFmtId="0" fontId="29" fillId="0" borderId="0"/>
    <xf numFmtId="0" fontId="34" fillId="0" borderId="0"/>
    <xf numFmtId="0" fontId="34" fillId="0" borderId="0"/>
    <xf numFmtId="336" fontId="32" fillId="0" borderId="0" applyFont="0" applyFill="0" applyBorder="0" applyAlignment="0" applyProtection="0"/>
    <xf numFmtId="0" fontId="29" fillId="0" borderId="0"/>
    <xf numFmtId="0" fontId="103" fillId="0" borderId="0" applyNumberFormat="0" applyFill="0" applyBorder="0" applyAlignment="0" applyProtection="0"/>
    <xf numFmtId="0" fontId="103" fillId="0" borderId="0" applyNumberFormat="0" applyFill="0" applyBorder="0" applyAlignment="0" applyProtection="0"/>
    <xf numFmtId="0" fontId="29" fillId="0" borderId="0"/>
    <xf numFmtId="0" fontId="29" fillId="0" borderId="0"/>
    <xf numFmtId="0" fontId="29"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lignment vertical="top"/>
    </xf>
    <xf numFmtId="0" fontId="33" fillId="0" borderId="0">
      <alignment vertical="top"/>
    </xf>
    <xf numFmtId="0" fontId="296"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 fillId="0" borderId="0"/>
    <xf numFmtId="0" fontId="296" fillId="0" borderId="0">
      <alignment vertical="top"/>
    </xf>
    <xf numFmtId="0" fontId="296" fillId="0" borderId="0">
      <alignment vertical="top"/>
    </xf>
    <xf numFmtId="0" fontId="33" fillId="0" borderId="0">
      <alignment vertical="top"/>
    </xf>
    <xf numFmtId="0" fontId="33" fillId="0" borderId="0">
      <alignment vertical="top"/>
    </xf>
    <xf numFmtId="0" fontId="33" fillId="0" borderId="0">
      <alignment vertical="top"/>
    </xf>
    <xf numFmtId="0" fontId="296" fillId="0" borderId="0">
      <alignment vertical="top"/>
    </xf>
    <xf numFmtId="0" fontId="33" fillId="0" borderId="0">
      <alignment vertical="top"/>
    </xf>
    <xf numFmtId="0" fontId="33" fillId="0" borderId="0">
      <alignment vertical="top"/>
    </xf>
    <xf numFmtId="0" fontId="33" fillId="0" borderId="0">
      <alignment vertical="top"/>
    </xf>
    <xf numFmtId="0" fontId="296" fillId="0" borderId="0">
      <alignment vertical="top"/>
    </xf>
    <xf numFmtId="0" fontId="33" fillId="0" borderId="0">
      <alignment vertical="top"/>
    </xf>
    <xf numFmtId="0" fontId="33" fillId="0" borderId="0">
      <alignment vertical="top"/>
    </xf>
    <xf numFmtId="0" fontId="33" fillId="0" borderId="0">
      <alignment vertical="top"/>
    </xf>
    <xf numFmtId="0" fontId="296" fillId="0" borderId="0">
      <alignment vertical="top"/>
    </xf>
    <xf numFmtId="0" fontId="296" fillId="0" borderId="0">
      <alignment vertical="top"/>
    </xf>
    <xf numFmtId="0" fontId="33" fillId="0" borderId="0">
      <alignment vertical="top"/>
    </xf>
    <xf numFmtId="0" fontId="33" fillId="0" borderId="0">
      <alignment vertical="top"/>
    </xf>
    <xf numFmtId="0" fontId="33" fillId="0" borderId="0">
      <alignment vertical="top"/>
    </xf>
    <xf numFmtId="0" fontId="296" fillId="0" borderId="0">
      <alignment vertical="top"/>
    </xf>
    <xf numFmtId="0" fontId="29" fillId="0" borderId="0"/>
    <xf numFmtId="0" fontId="29" fillId="0" borderId="0"/>
    <xf numFmtId="0" fontId="3" fillId="0" borderId="0"/>
    <xf numFmtId="0" fontId="3" fillId="0" borderId="0"/>
    <xf numFmtId="0" fontId="3" fillId="0" borderId="0"/>
    <xf numFmtId="336" fontId="32"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34" fontId="32" fillId="0" borderId="0" applyFont="0" applyFill="0" applyBorder="0" applyAlignment="0" applyProtection="0"/>
    <xf numFmtId="0" fontId="34" fillId="0" borderId="0"/>
    <xf numFmtId="171" fontId="32" fillId="0" borderId="0" applyFont="0" applyFill="0" applyBorder="0" applyAlignment="0" applyProtection="0"/>
    <xf numFmtId="206" fontId="45" fillId="0" borderId="0" applyFont="0" applyFill="0" applyBorder="0" applyAlignment="0" applyProtection="0"/>
    <xf numFmtId="1" fontId="38" fillId="0" borderId="57" applyBorder="0" applyAlignment="0">
      <alignment horizontal="center"/>
    </xf>
    <xf numFmtId="0" fontId="158" fillId="0" borderId="0"/>
    <xf numFmtId="3" fontId="15" fillId="0" borderId="57"/>
    <xf numFmtId="1" fontId="38" fillId="0" borderId="57" applyBorder="0" applyAlignment="0">
      <alignment horizontal="center"/>
    </xf>
    <xf numFmtId="1" fontId="38" fillId="0" borderId="57" applyBorder="0" applyAlignment="0">
      <alignment horizontal="center"/>
    </xf>
    <xf numFmtId="1" fontId="297" fillId="0" borderId="57" applyBorder="0" applyAlignment="0">
      <alignment horizontal="center"/>
    </xf>
    <xf numFmtId="1" fontId="38" fillId="0" borderId="57" applyBorder="0" applyAlignment="0">
      <alignment horizontal="center"/>
    </xf>
    <xf numFmtId="0" fontId="41" fillId="4" borderId="0"/>
    <xf numFmtId="206" fontId="42" fillId="0" borderId="0" applyFont="0" applyFill="0" applyBorder="0" applyAlignment="0" applyProtection="0"/>
    <xf numFmtId="0" fontId="41" fillId="4" borderId="0"/>
    <xf numFmtId="0" fontId="41" fillId="4" borderId="0"/>
    <xf numFmtId="0" fontId="41" fillId="4" borderId="0"/>
    <xf numFmtId="0" fontId="41" fillId="4" borderId="0"/>
    <xf numFmtId="206" fontId="45" fillId="0" borderId="0" applyFont="0" applyFill="0" applyBorder="0" applyAlignment="0" applyProtection="0"/>
    <xf numFmtId="206" fontId="42" fillId="0" borderId="0" applyFont="0" applyFill="0" applyBorder="0" applyAlignment="0" applyProtection="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206" fontId="42" fillId="0" borderId="0" applyFont="0" applyFill="0" applyBorder="0" applyAlignment="0" applyProtection="0"/>
    <xf numFmtId="206" fontId="42" fillId="0" borderId="0" applyFont="0" applyFill="0" applyBorder="0" applyAlignment="0" applyProtection="0"/>
    <xf numFmtId="206" fontId="45" fillId="0" borderId="0" applyFont="0" applyFill="0" applyBorder="0" applyAlignment="0" applyProtection="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41" fillId="4" borderId="0"/>
    <xf numFmtId="0" fontId="200" fillId="0" borderId="0" applyFont="0" applyFill="0" applyBorder="0" applyAlignment="0">
      <alignment horizontal="left"/>
    </xf>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206" fontId="42" fillId="0" borderId="0" applyFont="0" applyFill="0" applyBorder="0" applyAlignment="0" applyProtection="0"/>
    <xf numFmtId="206" fontId="42" fillId="0" borderId="0" applyFont="0" applyFill="0" applyBorder="0" applyAlignment="0" applyProtection="0"/>
    <xf numFmtId="206" fontId="42" fillId="0" borderId="0" applyFont="0" applyFill="0" applyBorder="0" applyAlignment="0" applyProtection="0"/>
    <xf numFmtId="206" fontId="42" fillId="0" borderId="0" applyFont="0" applyFill="0" applyBorder="0" applyAlignment="0" applyProtection="0"/>
    <xf numFmtId="206" fontId="42" fillId="0" borderId="0" applyFont="0" applyFill="0" applyBorder="0" applyAlignment="0" applyProtection="0"/>
    <xf numFmtId="206" fontId="42" fillId="0" borderId="0" applyFont="0" applyFill="0" applyBorder="0" applyAlignment="0" applyProtection="0"/>
    <xf numFmtId="0" fontId="41" fillId="4" borderId="0"/>
    <xf numFmtId="0" fontId="200" fillId="0" borderId="0" applyFont="0" applyFill="0" applyBorder="0" applyAlignment="0">
      <alignment horizontal="left"/>
    </xf>
    <xf numFmtId="0" fontId="46" fillId="0" borderId="0"/>
    <xf numFmtId="0" fontId="47"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3" fillId="0" borderId="0"/>
    <xf numFmtId="0" fontId="13" fillId="0" borderId="0"/>
    <xf numFmtId="0" fontId="77" fillId="42" borderId="0" applyNumberFormat="0" applyBorder="0" applyAlignment="0" applyProtection="0"/>
    <xf numFmtId="0" fontId="10" fillId="42" borderId="0" applyNumberFormat="0" applyBorder="0" applyAlignment="0" applyProtection="0">
      <alignment vertical="center"/>
    </xf>
    <xf numFmtId="0" fontId="77" fillId="42" borderId="0" applyNumberFormat="0" applyBorder="0" applyAlignment="0" applyProtection="0"/>
    <xf numFmtId="0" fontId="298" fillId="42" borderId="0" applyNumberFormat="0" applyBorder="0" applyAlignment="0" applyProtection="0"/>
    <xf numFmtId="0" fontId="77" fillId="43" borderId="0" applyNumberFormat="0" applyBorder="0" applyAlignment="0" applyProtection="0"/>
    <xf numFmtId="0" fontId="10" fillId="43" borderId="0" applyNumberFormat="0" applyBorder="0" applyAlignment="0" applyProtection="0">
      <alignment vertical="center"/>
    </xf>
    <xf numFmtId="0" fontId="77" fillId="43" borderId="0" applyNumberFormat="0" applyBorder="0" applyAlignment="0" applyProtection="0"/>
    <xf numFmtId="0" fontId="298" fillId="43" borderId="0" applyNumberFormat="0" applyBorder="0" applyAlignment="0" applyProtection="0"/>
    <xf numFmtId="0" fontId="77" fillId="44" borderId="0" applyNumberFormat="0" applyBorder="0" applyAlignment="0" applyProtection="0"/>
    <xf numFmtId="0" fontId="10" fillId="44" borderId="0" applyNumberFormat="0" applyBorder="0" applyAlignment="0" applyProtection="0">
      <alignment vertical="center"/>
    </xf>
    <xf numFmtId="0" fontId="77" fillId="44" borderId="0" applyNumberFormat="0" applyBorder="0" applyAlignment="0" applyProtection="0"/>
    <xf numFmtId="0" fontId="298" fillId="44" borderId="0" applyNumberFormat="0" applyBorder="0" applyAlignment="0" applyProtection="0"/>
    <xf numFmtId="0" fontId="77" fillId="45" borderId="0" applyNumberFormat="0" applyBorder="0" applyAlignment="0" applyProtection="0"/>
    <xf numFmtId="0" fontId="10" fillId="45" borderId="0" applyNumberFormat="0" applyBorder="0" applyAlignment="0" applyProtection="0">
      <alignment vertical="center"/>
    </xf>
    <xf numFmtId="0" fontId="77" fillId="45" borderId="0" applyNumberFormat="0" applyBorder="0" applyAlignment="0" applyProtection="0"/>
    <xf numFmtId="0" fontId="298" fillId="45" borderId="0" applyNumberFormat="0" applyBorder="0" applyAlignment="0" applyProtection="0"/>
    <xf numFmtId="0" fontId="77" fillId="46" borderId="0" applyNumberFormat="0" applyBorder="0" applyAlignment="0" applyProtection="0"/>
    <xf numFmtId="0" fontId="10" fillId="46" borderId="0" applyNumberFormat="0" applyBorder="0" applyAlignment="0" applyProtection="0">
      <alignment vertical="center"/>
    </xf>
    <xf numFmtId="0" fontId="77" fillId="46" borderId="0" applyNumberFormat="0" applyBorder="0" applyAlignment="0" applyProtection="0"/>
    <xf numFmtId="0" fontId="298" fillId="46" borderId="0" applyNumberFormat="0" applyBorder="0" applyAlignment="0" applyProtection="0"/>
    <xf numFmtId="0" fontId="77" fillId="47" borderId="0" applyNumberFormat="0" applyBorder="0" applyAlignment="0" applyProtection="0"/>
    <xf numFmtId="0" fontId="10" fillId="47" borderId="0" applyNumberFormat="0" applyBorder="0" applyAlignment="0" applyProtection="0">
      <alignment vertical="center"/>
    </xf>
    <xf numFmtId="0" fontId="77" fillId="47" borderId="0" applyNumberFormat="0" applyBorder="0" applyAlignment="0" applyProtection="0"/>
    <xf numFmtId="0" fontId="298" fillId="47" borderId="0" applyNumberFormat="0" applyBorder="0" applyAlignment="0" applyProtection="0"/>
    <xf numFmtId="0" fontId="3" fillId="0" borderId="0"/>
    <xf numFmtId="0" fontId="3" fillId="0" borderId="0"/>
    <xf numFmtId="0" fontId="4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199" fillId="4" borderId="0"/>
    <xf numFmtId="0" fontId="51"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199" fillId="0" borderId="0">
      <alignment wrapText="1"/>
    </xf>
    <xf numFmtId="0" fontId="77" fillId="48" borderId="0" applyNumberFormat="0" applyBorder="0" applyAlignment="0" applyProtection="0"/>
    <xf numFmtId="0" fontId="10" fillId="48" borderId="0" applyNumberFormat="0" applyBorder="0" applyAlignment="0" applyProtection="0">
      <alignment vertical="center"/>
    </xf>
    <xf numFmtId="0" fontId="77" fillId="48" borderId="0" applyNumberFormat="0" applyBorder="0" applyAlignment="0" applyProtection="0"/>
    <xf numFmtId="0" fontId="298" fillId="48" borderId="0" applyNumberFormat="0" applyBorder="0" applyAlignment="0" applyProtection="0"/>
    <xf numFmtId="0" fontId="77" fillId="49" borderId="0" applyNumberFormat="0" applyBorder="0" applyAlignment="0" applyProtection="0"/>
    <xf numFmtId="0" fontId="10" fillId="49" borderId="0" applyNumberFormat="0" applyBorder="0" applyAlignment="0" applyProtection="0">
      <alignment vertical="center"/>
    </xf>
    <xf numFmtId="0" fontId="77" fillId="49" borderId="0" applyNumberFormat="0" applyBorder="0" applyAlignment="0" applyProtection="0"/>
    <xf numFmtId="0" fontId="298" fillId="49" borderId="0" applyNumberFormat="0" applyBorder="0" applyAlignment="0" applyProtection="0"/>
    <xf numFmtId="0" fontId="77" fillId="50" borderId="0" applyNumberFormat="0" applyBorder="0" applyAlignment="0" applyProtection="0"/>
    <xf numFmtId="0" fontId="10" fillId="50" borderId="0" applyNumberFormat="0" applyBorder="0" applyAlignment="0" applyProtection="0">
      <alignment vertical="center"/>
    </xf>
    <xf numFmtId="0" fontId="77" fillId="50" borderId="0" applyNumberFormat="0" applyBorder="0" applyAlignment="0" applyProtection="0"/>
    <xf numFmtId="0" fontId="298" fillId="50" borderId="0" applyNumberFormat="0" applyBorder="0" applyAlignment="0" applyProtection="0"/>
    <xf numFmtId="0" fontId="77" fillId="45" borderId="0" applyNumberFormat="0" applyBorder="0" applyAlignment="0" applyProtection="0"/>
    <xf numFmtId="0" fontId="10" fillId="45" borderId="0" applyNumberFormat="0" applyBorder="0" applyAlignment="0" applyProtection="0">
      <alignment vertical="center"/>
    </xf>
    <xf numFmtId="0" fontId="77" fillId="45" borderId="0" applyNumberFormat="0" applyBorder="0" applyAlignment="0" applyProtection="0"/>
    <xf numFmtId="0" fontId="298" fillId="45" borderId="0" applyNumberFormat="0" applyBorder="0" applyAlignment="0" applyProtection="0"/>
    <xf numFmtId="0" fontId="77" fillId="48" borderId="0" applyNumberFormat="0" applyBorder="0" applyAlignment="0" applyProtection="0"/>
    <xf numFmtId="0" fontId="10" fillId="48" borderId="0" applyNumberFormat="0" applyBorder="0" applyAlignment="0" applyProtection="0">
      <alignment vertical="center"/>
    </xf>
    <xf numFmtId="0" fontId="77" fillId="48" borderId="0" applyNumberFormat="0" applyBorder="0" applyAlignment="0" applyProtection="0"/>
    <xf numFmtId="0" fontId="298" fillId="48" borderId="0" applyNumberFormat="0" applyBorder="0" applyAlignment="0" applyProtection="0"/>
    <xf numFmtId="0" fontId="77" fillId="51" borderId="0" applyNumberFormat="0" applyBorder="0" applyAlignment="0" applyProtection="0"/>
    <xf numFmtId="0" fontId="10" fillId="51" borderId="0" applyNumberFormat="0" applyBorder="0" applyAlignment="0" applyProtection="0">
      <alignment vertical="center"/>
    </xf>
    <xf numFmtId="0" fontId="77" fillId="51" borderId="0" applyNumberFormat="0" applyBorder="0" applyAlignment="0" applyProtection="0"/>
    <xf numFmtId="0" fontId="298" fillId="51"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67" fillId="52" borderId="0" applyNumberFormat="0" applyBorder="0" applyAlignment="0" applyProtection="0"/>
    <xf numFmtId="0" fontId="293" fillId="52" borderId="0" applyNumberFormat="0" applyBorder="0" applyAlignment="0" applyProtection="0">
      <alignment vertical="center"/>
    </xf>
    <xf numFmtId="0" fontId="167" fillId="52" borderId="0" applyNumberFormat="0" applyBorder="0" applyAlignment="0" applyProtection="0"/>
    <xf numFmtId="0" fontId="299" fillId="52" borderId="0" applyNumberFormat="0" applyBorder="0" applyAlignment="0" applyProtection="0"/>
    <xf numFmtId="0" fontId="167" fillId="49" borderId="0" applyNumberFormat="0" applyBorder="0" applyAlignment="0" applyProtection="0"/>
    <xf numFmtId="0" fontId="293" fillId="49" borderId="0" applyNumberFormat="0" applyBorder="0" applyAlignment="0" applyProtection="0">
      <alignment vertical="center"/>
    </xf>
    <xf numFmtId="0" fontId="167" fillId="49" borderId="0" applyNumberFormat="0" applyBorder="0" applyAlignment="0" applyProtection="0"/>
    <xf numFmtId="0" fontId="299" fillId="49" borderId="0" applyNumberFormat="0" applyBorder="0" applyAlignment="0" applyProtection="0"/>
    <xf numFmtId="0" fontId="167" fillId="50" borderId="0" applyNumberFormat="0" applyBorder="0" applyAlignment="0" applyProtection="0"/>
    <xf numFmtId="0" fontId="293" fillId="50" borderId="0" applyNumberFormat="0" applyBorder="0" applyAlignment="0" applyProtection="0">
      <alignment vertical="center"/>
    </xf>
    <xf numFmtId="0" fontId="167" fillId="50" borderId="0" applyNumberFormat="0" applyBorder="0" applyAlignment="0" applyProtection="0"/>
    <xf numFmtId="0" fontId="299" fillId="50" borderId="0" applyNumberFormat="0" applyBorder="0" applyAlignment="0" applyProtection="0"/>
    <xf numFmtId="0" fontId="167" fillId="53" borderId="0" applyNumberFormat="0" applyBorder="0" applyAlignment="0" applyProtection="0"/>
    <xf numFmtId="0" fontId="293" fillId="53" borderId="0" applyNumberFormat="0" applyBorder="0" applyAlignment="0" applyProtection="0">
      <alignment vertical="center"/>
    </xf>
    <xf numFmtId="0" fontId="167" fillId="53" borderId="0" applyNumberFormat="0" applyBorder="0" applyAlignment="0" applyProtection="0"/>
    <xf numFmtId="0" fontId="299" fillId="53" borderId="0" applyNumberFormat="0" applyBorder="0" applyAlignment="0" applyProtection="0"/>
    <xf numFmtId="0" fontId="167" fillId="54" borderId="0" applyNumberFormat="0" applyBorder="0" applyAlignment="0" applyProtection="0"/>
    <xf numFmtId="0" fontId="293" fillId="54" borderId="0" applyNumberFormat="0" applyBorder="0" applyAlignment="0" applyProtection="0">
      <alignment vertical="center"/>
    </xf>
    <xf numFmtId="0" fontId="167" fillId="54" borderId="0" applyNumberFormat="0" applyBorder="0" applyAlignment="0" applyProtection="0"/>
    <xf numFmtId="0" fontId="299" fillId="54" borderId="0" applyNumberFormat="0" applyBorder="0" applyAlignment="0" applyProtection="0"/>
    <xf numFmtId="0" fontId="167" fillId="55" borderId="0" applyNumberFormat="0" applyBorder="0" applyAlignment="0" applyProtection="0"/>
    <xf numFmtId="0" fontId="293" fillId="55" borderId="0" applyNumberFormat="0" applyBorder="0" applyAlignment="0" applyProtection="0">
      <alignment vertical="center"/>
    </xf>
    <xf numFmtId="0" fontId="167" fillId="55" borderId="0" applyNumberFormat="0" applyBorder="0" applyAlignment="0" applyProtection="0"/>
    <xf numFmtId="0" fontId="299" fillId="55" borderId="0" applyNumberFormat="0" applyBorder="0" applyAlignment="0" applyProtection="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293" fillId="56" borderId="0" applyNumberFormat="0" applyBorder="0" applyAlignment="0" applyProtection="0">
      <alignment vertical="center"/>
    </xf>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299" fillId="56" borderId="0" applyNumberFormat="0" applyBorder="0" applyAlignment="0" applyProtection="0"/>
    <xf numFmtId="0" fontId="299" fillId="56" borderId="0" applyNumberFormat="0" applyBorder="0" applyAlignment="0" applyProtection="0"/>
    <xf numFmtId="0" fontId="167" fillId="56" borderId="0" applyNumberFormat="0" applyBorder="0" applyAlignment="0" applyProtection="0"/>
    <xf numFmtId="0" fontId="299"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6"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293" fillId="57" borderId="0" applyNumberFormat="0" applyBorder="0" applyAlignment="0" applyProtection="0">
      <alignment vertical="center"/>
    </xf>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299" fillId="57" borderId="0" applyNumberFormat="0" applyBorder="0" applyAlignment="0" applyProtection="0"/>
    <xf numFmtId="0" fontId="299" fillId="57" borderId="0" applyNumberFormat="0" applyBorder="0" applyAlignment="0" applyProtection="0"/>
    <xf numFmtId="0" fontId="167" fillId="57" borderId="0" applyNumberFormat="0" applyBorder="0" applyAlignment="0" applyProtection="0"/>
    <xf numFmtId="0" fontId="299"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293" fillId="58" borderId="0" applyNumberFormat="0" applyBorder="0" applyAlignment="0" applyProtection="0">
      <alignment vertical="center"/>
    </xf>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299" fillId="58" borderId="0" applyNumberFormat="0" applyBorder="0" applyAlignment="0" applyProtection="0"/>
    <xf numFmtId="0" fontId="299" fillId="58" borderId="0" applyNumberFormat="0" applyBorder="0" applyAlignment="0" applyProtection="0"/>
    <xf numFmtId="0" fontId="167" fillId="58" borderId="0" applyNumberFormat="0" applyBorder="0" applyAlignment="0" applyProtection="0"/>
    <xf numFmtId="0" fontId="299"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293" fillId="53" borderId="0" applyNumberFormat="0" applyBorder="0" applyAlignment="0" applyProtection="0">
      <alignment vertical="center"/>
    </xf>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299" fillId="53" borderId="0" applyNumberFormat="0" applyBorder="0" applyAlignment="0" applyProtection="0"/>
    <xf numFmtId="0" fontId="299" fillId="53" borderId="0" applyNumberFormat="0" applyBorder="0" applyAlignment="0" applyProtection="0"/>
    <xf numFmtId="0" fontId="167" fillId="53" borderId="0" applyNumberFormat="0" applyBorder="0" applyAlignment="0" applyProtection="0"/>
    <xf numFmtId="0" fontId="299"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293" fillId="54" borderId="0" applyNumberFormat="0" applyBorder="0" applyAlignment="0" applyProtection="0">
      <alignment vertical="center"/>
    </xf>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299" fillId="54" borderId="0" applyNumberFormat="0" applyBorder="0" applyAlignment="0" applyProtection="0"/>
    <xf numFmtId="0" fontId="299" fillId="54" borderId="0" applyNumberFormat="0" applyBorder="0" applyAlignment="0" applyProtection="0"/>
    <xf numFmtId="0" fontId="167" fillId="54" borderId="0" applyNumberFormat="0" applyBorder="0" applyAlignment="0" applyProtection="0"/>
    <xf numFmtId="0" fontId="299"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4"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293" fillId="59" borderId="0" applyNumberFormat="0" applyBorder="0" applyAlignment="0" applyProtection="0">
      <alignment vertical="center"/>
    </xf>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299" fillId="59" borderId="0" applyNumberFormat="0" applyBorder="0" applyAlignment="0" applyProtection="0"/>
    <xf numFmtId="0" fontId="299" fillId="59" borderId="0" applyNumberFormat="0" applyBorder="0" applyAlignment="0" applyProtection="0"/>
    <xf numFmtId="0" fontId="167" fillId="59" borderId="0" applyNumberFormat="0" applyBorder="0" applyAlignment="0" applyProtection="0"/>
    <xf numFmtId="0" fontId="299"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8" fillId="43" borderId="0" applyNumberFormat="0" applyBorder="0" applyAlignment="0" applyProtection="0"/>
    <xf numFmtId="0" fontId="300" fillId="43" borderId="0" applyNumberFormat="0" applyBorder="0" applyAlignment="0" applyProtection="0">
      <alignment vertical="center"/>
    </xf>
    <xf numFmtId="0" fontId="168" fillId="43" borderId="0" applyNumberFormat="0" applyBorder="0" applyAlignment="0" applyProtection="0"/>
    <xf numFmtId="0" fontId="301" fillId="43" borderId="0" applyNumberFormat="0" applyBorder="0" applyAlignment="0" applyProtection="0"/>
    <xf numFmtId="0" fontId="63" fillId="0" borderId="0"/>
    <xf numFmtId="0" fontId="3" fillId="0" borderId="0"/>
    <xf numFmtId="0" fontId="64" fillId="0" borderId="0" applyNumberFormat="0" applyFill="0" applyBorder="0" applyAlignment="0" applyProtection="0"/>
    <xf numFmtId="0" fontId="212" fillId="0" borderId="0" applyNumberFormat="0" applyFill="0" applyBorder="0" applyAlignment="0" applyProtection="0"/>
    <xf numFmtId="0" fontId="103" fillId="0" borderId="0"/>
    <xf numFmtId="0" fontId="302" fillId="0" borderId="0"/>
    <xf numFmtId="0" fontId="303" fillId="0" borderId="0"/>
    <xf numFmtId="353" fontId="29" fillId="0" borderId="0" applyFill="0" applyBorder="0" applyAlignment="0"/>
    <xf numFmtId="210" fontId="67" fillId="0" borderId="0" applyFill="0" applyBorder="0" applyAlignment="0"/>
    <xf numFmtId="203" fontId="3" fillId="0" borderId="0" applyFill="0" applyBorder="0" applyAlignment="0"/>
    <xf numFmtId="354" fontId="3" fillId="0" borderId="0" applyFill="0" applyBorder="0" applyAlignment="0"/>
    <xf numFmtId="213" fontId="3" fillId="0" borderId="0" applyFill="0" applyBorder="0" applyAlignment="0"/>
    <xf numFmtId="213" fontId="3" fillId="0" borderId="0" applyFill="0" applyBorder="0" applyAlignment="0"/>
    <xf numFmtId="215" fontId="67" fillId="0" borderId="0" applyFill="0" applyBorder="0" applyAlignment="0"/>
    <xf numFmtId="210" fontId="67" fillId="0" borderId="0" applyFill="0" applyBorder="0" applyAlignment="0"/>
    <xf numFmtId="0" fontId="169" fillId="60" borderId="76" applyNumberFormat="0" applyAlignment="0" applyProtection="0"/>
    <xf numFmtId="0" fontId="304" fillId="60" borderId="76" applyNumberFormat="0" applyAlignment="0" applyProtection="0">
      <alignment vertical="center"/>
    </xf>
    <xf numFmtId="0" fontId="169" fillId="60" borderId="76" applyNumberFormat="0" applyAlignment="0" applyProtection="0"/>
    <xf numFmtId="0" fontId="305" fillId="60" borderId="76" applyNumberFormat="0" applyAlignment="0" applyProtection="0"/>
    <xf numFmtId="0" fontId="306" fillId="0" borderId="0"/>
    <xf numFmtId="0" fontId="306" fillId="0" borderId="0"/>
    <xf numFmtId="3" fontId="71" fillId="14" borderId="57"/>
    <xf numFmtId="0" fontId="170" fillId="61" borderId="37" applyNumberFormat="0" applyAlignment="0" applyProtection="0"/>
    <xf numFmtId="0" fontId="307" fillId="61" borderId="37" applyNumberFormat="0" applyAlignment="0" applyProtection="0">
      <alignment vertical="center"/>
    </xf>
    <xf numFmtId="0" fontId="170" fillId="61" borderId="37" applyNumberFormat="0" applyAlignment="0" applyProtection="0"/>
    <xf numFmtId="0" fontId="308" fillId="61" borderId="37" applyNumberFormat="0" applyAlignment="0" applyProtection="0"/>
    <xf numFmtId="1" fontId="73" fillId="0" borderId="3" applyBorder="0"/>
    <xf numFmtId="0" fontId="166" fillId="0" borderId="0" applyNumberFormat="0" applyFill="0" applyBorder="0" applyAlignment="0" applyProtection="0"/>
    <xf numFmtId="219" fontId="75" fillId="0" borderId="0"/>
    <xf numFmtId="219" fontId="309" fillId="0" borderId="0"/>
    <xf numFmtId="219" fontId="75" fillId="0" borderId="0"/>
    <xf numFmtId="219" fontId="309" fillId="0" borderId="0"/>
    <xf numFmtId="219" fontId="75" fillId="0" borderId="0"/>
    <xf numFmtId="219" fontId="309" fillId="0" borderId="0"/>
    <xf numFmtId="219" fontId="75" fillId="0" borderId="0"/>
    <xf numFmtId="219" fontId="309" fillId="0" borderId="0"/>
    <xf numFmtId="219" fontId="75" fillId="0" borderId="0"/>
    <xf numFmtId="219" fontId="309" fillId="0" borderId="0"/>
    <xf numFmtId="219" fontId="75" fillId="0" borderId="0"/>
    <xf numFmtId="219" fontId="309" fillId="0" borderId="0"/>
    <xf numFmtId="219" fontId="75" fillId="0" borderId="0"/>
    <xf numFmtId="219" fontId="309" fillId="0" borderId="0"/>
    <xf numFmtId="219" fontId="75" fillId="0" borderId="0"/>
    <xf numFmtId="219" fontId="309" fillId="0" borderId="0"/>
    <xf numFmtId="0" fontId="76" fillId="0" borderId="57"/>
    <xf numFmtId="41" fontId="3" fillId="0" borderId="0" applyFont="0" applyFill="0" applyBorder="0" applyAlignment="0" applyProtection="0"/>
    <xf numFmtId="41" fontId="2"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41" fontId="286"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66" fontId="125"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355" fontId="125" fillId="0" borderId="0" applyFont="0" applyFill="0" applyBorder="0" applyAlignment="0" applyProtection="0"/>
    <xf numFmtId="329"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41"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0" fontId="131" fillId="0" borderId="0" applyFont="0" applyFill="0" applyBorder="0" applyAlignment="0" applyProtection="0"/>
    <xf numFmtId="168" fontId="131" fillId="0" borderId="0" applyFont="0" applyFill="0" applyBorder="0" applyAlignment="0" applyProtection="0"/>
    <xf numFmtId="166" fontId="131"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8" fontId="13"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356" fontId="77" fillId="0" borderId="0" applyFont="0" applyFill="0" applyBorder="0" applyAlignment="0" applyProtection="0"/>
    <xf numFmtId="356" fontId="77" fillId="0" borderId="0" applyFont="0" applyFill="0" applyBorder="0" applyAlignment="0" applyProtection="0"/>
    <xf numFmtId="206" fontId="77" fillId="0" borderId="0" applyFont="0" applyFill="0" applyBorder="0" applyAlignment="0" applyProtection="0"/>
    <xf numFmtId="206"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206"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338" fontId="77" fillId="0" borderId="0" applyFont="0" applyFill="0" applyBorder="0" applyAlignment="0" applyProtection="0"/>
    <xf numFmtId="206" fontId="77" fillId="0" borderId="0" applyFont="0" applyFill="0" applyBorder="0" applyAlignment="0" applyProtection="0"/>
    <xf numFmtId="172" fontId="77" fillId="0" borderId="0" applyFont="0" applyFill="0" applyBorder="0" applyAlignment="0" applyProtection="0"/>
    <xf numFmtId="172" fontId="77" fillId="0" borderId="0" applyFont="0" applyFill="0" applyBorder="0" applyAlignment="0" applyProtection="0"/>
    <xf numFmtId="43" fontId="2" fillId="0" borderId="0" applyFont="0" applyFill="0" applyBorder="0" applyAlignment="0" applyProtection="0"/>
    <xf numFmtId="172" fontId="77" fillId="0" borderId="0" applyFont="0" applyFill="0" applyBorder="0" applyAlignment="0" applyProtection="0"/>
    <xf numFmtId="43" fontId="31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43" fontId="13"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43" fontId="286"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43" fontId="28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86"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73" fontId="120"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43" fontId="310" fillId="0" borderId="0" applyFont="0" applyFill="0" applyBorder="0" applyAlignment="0" applyProtection="0"/>
    <xf numFmtId="333" fontId="77" fillId="0" borderId="0" applyFont="0" applyFill="0" applyBorder="0" applyAlignment="0" applyProtection="0"/>
    <xf numFmtId="33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81"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173" fontId="120" fillId="0" borderId="0" applyFont="0" applyFill="0" applyBorder="0" applyAlignment="0" applyProtection="0"/>
    <xf numFmtId="43" fontId="286"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4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43" fontId="286" fillId="0" borderId="0" applyFont="0" applyFill="0" applyBorder="0" applyAlignment="0" applyProtection="0"/>
    <xf numFmtId="43" fontId="286"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43"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68" fontId="77" fillId="0" borderId="0" applyFont="0" applyFill="0" applyBorder="0" applyAlignment="0" applyProtection="0"/>
    <xf numFmtId="173" fontId="77" fillId="0" borderId="0" applyFont="0" applyFill="0" applyBorder="0" applyAlignment="0" applyProtection="0"/>
    <xf numFmtId="43" fontId="311" fillId="0" borderId="0" applyFont="0" applyFill="0" applyBorder="0" applyAlignment="0" applyProtection="0"/>
    <xf numFmtId="173" fontId="158" fillId="0" borderId="0" applyFont="0" applyFill="0" applyBorder="0" applyAlignment="0" applyProtection="0"/>
    <xf numFmtId="4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4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77"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77"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68" fontId="13"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3" fontId="134"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357" fontId="77" fillId="0" borderId="0" applyFont="0" applyFill="0" applyBorder="0" applyAlignment="0" applyProtection="0"/>
    <xf numFmtId="168" fontId="1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68" fontId="1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357" fontId="77" fillId="0" borderId="0" applyFont="0" applyFill="0" applyBorder="0" applyAlignment="0" applyProtection="0"/>
  </cellStyleXfs>
  <cellXfs count="491">
    <xf numFmtId="261" fontId="0" fillId="0" borderId="0" xfId="0"/>
    <xf numFmtId="3" fontId="0" fillId="0" borderId="0" xfId="0" applyNumberFormat="1"/>
    <xf numFmtId="3" fontId="161" fillId="0" borderId="0" xfId="0" applyNumberFormat="1" applyFont="1"/>
    <xf numFmtId="3" fontId="278" fillId="0" borderId="1" xfId="0" applyNumberFormat="1" applyFont="1" applyBorder="1" applyAlignment="1">
      <alignment vertical="center" wrapText="1"/>
    </xf>
    <xf numFmtId="3" fontId="6" fillId="0" borderId="0" xfId="0" applyNumberFormat="1" applyFont="1"/>
    <xf numFmtId="3" fontId="7" fillId="0" borderId="0" xfId="0" applyNumberFormat="1" applyFont="1" applyAlignment="1">
      <alignment horizontal="center"/>
    </xf>
    <xf numFmtId="3" fontId="7" fillId="0" borderId="0" xfId="0" applyNumberFormat="1" applyFont="1"/>
    <xf numFmtId="3" fontId="5" fillId="0" borderId="0" xfId="0" applyNumberFormat="1" applyFont="1"/>
    <xf numFmtId="3" fontId="0" fillId="0" borderId="72" xfId="0" applyNumberFormat="1" applyBorder="1"/>
    <xf numFmtId="3" fontId="281" fillId="0" borderId="0" xfId="0" applyNumberFormat="1" applyFont="1"/>
    <xf numFmtId="3" fontId="287" fillId="0" borderId="1" xfId="0" applyNumberFormat="1" applyFont="1" applyBorder="1" applyAlignment="1">
      <alignment vertical="center" wrapText="1"/>
    </xf>
    <xf numFmtId="3" fontId="279" fillId="0" borderId="0" xfId="0" applyNumberFormat="1" applyFont="1"/>
    <xf numFmtId="3" fontId="288" fillId="0" borderId="0" xfId="0" applyNumberFormat="1" applyFont="1"/>
    <xf numFmtId="3" fontId="280" fillId="0" borderId="0" xfId="0" applyNumberFormat="1" applyFont="1"/>
    <xf numFmtId="3" fontId="289" fillId="0" borderId="0" xfId="0" applyNumberFormat="1" applyFont="1"/>
    <xf numFmtId="3" fontId="163" fillId="0" borderId="0" xfId="0" applyNumberFormat="1" applyFont="1"/>
    <xf numFmtId="3" fontId="0" fillId="3" borderId="0" xfId="0" applyNumberFormat="1" applyFill="1" applyAlignment="1">
      <alignment horizontal="center"/>
    </xf>
    <xf numFmtId="3" fontId="0" fillId="3" borderId="0" xfId="0" applyNumberFormat="1" applyFill="1"/>
    <xf numFmtId="3" fontId="0" fillId="3" borderId="57" xfId="0" quotePrefix="1" applyNumberFormat="1" applyFill="1" applyBorder="1" applyAlignment="1">
      <alignment horizontal="center" vertical="center" wrapText="1"/>
    </xf>
    <xf numFmtId="3" fontId="6" fillId="3" borderId="0" xfId="0" applyNumberFormat="1" applyFont="1" applyFill="1"/>
    <xf numFmtId="174" fontId="6" fillId="3" borderId="61" xfId="9852" applyNumberFormat="1" applyFont="1" applyFill="1" applyBorder="1" applyAlignment="1">
      <alignment horizontal="right" vertical="center" wrapText="1" readingOrder="1"/>
    </xf>
    <xf numFmtId="3" fontId="7" fillId="3" borderId="0" xfId="0" applyNumberFormat="1" applyFont="1" applyFill="1" applyAlignment="1">
      <alignment horizontal="center"/>
    </xf>
    <xf numFmtId="3" fontId="163" fillId="3" borderId="0" xfId="0" applyNumberFormat="1" applyFont="1" applyFill="1"/>
    <xf numFmtId="3" fontId="161" fillId="3" borderId="0" xfId="0" applyNumberFormat="1" applyFont="1" applyFill="1"/>
    <xf numFmtId="3" fontId="288" fillId="3" borderId="0" xfId="0" applyNumberFormat="1" applyFont="1" applyFill="1"/>
    <xf numFmtId="3" fontId="161" fillId="41" borderId="0" xfId="0" applyNumberFormat="1" applyFont="1" applyFill="1"/>
    <xf numFmtId="3" fontId="287" fillId="3" borderId="1" xfId="0" applyNumberFormat="1" applyFont="1" applyFill="1" applyBorder="1" applyAlignment="1">
      <alignment vertical="center" wrapText="1"/>
    </xf>
    <xf numFmtId="3" fontId="279" fillId="3" borderId="0" xfId="0" applyNumberFormat="1" applyFont="1" applyFill="1"/>
    <xf numFmtId="3" fontId="291" fillId="0" borderId="0" xfId="0" applyNumberFormat="1" applyFont="1"/>
    <xf numFmtId="3" fontId="8" fillId="0" borderId="0" xfId="0" applyNumberFormat="1" applyFont="1"/>
    <xf numFmtId="3" fontId="278" fillId="41" borderId="1" xfId="0" applyNumberFormat="1" applyFont="1" applyFill="1" applyBorder="1" applyAlignment="1">
      <alignment vertical="center" wrapText="1"/>
    </xf>
    <xf numFmtId="3" fontId="0" fillId="41" borderId="0" xfId="0" applyNumberFormat="1" applyFill="1"/>
    <xf numFmtId="3" fontId="278" fillId="3" borderId="1" xfId="0" applyNumberFormat="1" applyFont="1" applyFill="1" applyBorder="1" applyAlignment="1">
      <alignment vertical="center" wrapText="1"/>
    </xf>
    <xf numFmtId="3" fontId="285" fillId="3" borderId="1" xfId="0" applyNumberFormat="1" applyFont="1" applyFill="1" applyBorder="1" applyAlignment="1">
      <alignment vertical="center" wrapText="1"/>
    </xf>
    <xf numFmtId="3" fontId="278" fillId="3" borderId="1" xfId="0" applyNumberFormat="1" applyFont="1" applyFill="1" applyBorder="1" applyAlignment="1">
      <alignment horizontal="center" vertical="center" wrapText="1"/>
    </xf>
    <xf numFmtId="174" fontId="278" fillId="3" borderId="1" xfId="9847" applyNumberFormat="1" applyFont="1" applyFill="1" applyBorder="1" applyAlignment="1">
      <alignment vertical="center" wrapText="1"/>
    </xf>
    <xf numFmtId="3" fontId="278" fillId="3" borderId="0" xfId="0" applyNumberFormat="1" applyFont="1" applyFill="1" applyAlignment="1">
      <alignment horizontal="center" vertical="center" wrapText="1"/>
    </xf>
    <xf numFmtId="174" fontId="0" fillId="3" borderId="0" xfId="9847" applyNumberFormat="1" applyFont="1" applyFill="1"/>
    <xf numFmtId="3" fontId="0" fillId="3" borderId="70" xfId="0" applyNumberFormat="1" applyFill="1" applyBorder="1"/>
    <xf numFmtId="3" fontId="292" fillId="3" borderId="1" xfId="0" applyNumberFormat="1" applyFont="1" applyFill="1" applyBorder="1" applyAlignment="1">
      <alignment vertical="center" wrapText="1"/>
    </xf>
    <xf numFmtId="3" fontId="163" fillId="81" borderId="0" xfId="0" applyNumberFormat="1" applyFont="1" applyFill="1"/>
    <xf numFmtId="3" fontId="278" fillId="3" borderId="1" xfId="0" applyNumberFormat="1" applyFont="1" applyFill="1" applyBorder="1" applyAlignment="1">
      <alignment horizontal="right" vertical="center" wrapText="1"/>
    </xf>
    <xf numFmtId="3" fontId="6" fillId="41" borderId="0" xfId="0" applyNumberFormat="1" applyFont="1" applyFill="1"/>
    <xf numFmtId="329" fontId="278" fillId="3" borderId="1" xfId="0" applyNumberFormat="1" applyFont="1" applyFill="1" applyBorder="1" applyAlignment="1">
      <alignment vertical="center" wrapText="1"/>
    </xf>
    <xf numFmtId="329" fontId="0" fillId="3" borderId="0" xfId="0" applyNumberFormat="1" applyFill="1"/>
    <xf numFmtId="3" fontId="0" fillId="3" borderId="67" xfId="0" quotePrefix="1" applyNumberFormat="1" applyFill="1" applyBorder="1" applyAlignment="1">
      <alignment horizontal="center" vertical="center" wrapText="1"/>
    </xf>
    <xf numFmtId="3" fontId="0" fillId="0" borderId="70" xfId="0" applyNumberFormat="1" applyBorder="1"/>
    <xf numFmtId="3" fontId="5" fillId="3" borderId="0" xfId="0" applyNumberFormat="1" applyFont="1" applyFill="1"/>
    <xf numFmtId="174" fontId="6" fillId="3" borderId="72" xfId="9852" applyNumberFormat="1" applyFont="1" applyFill="1" applyBorder="1" applyAlignment="1">
      <alignment horizontal="right" vertical="center" wrapText="1" readingOrder="1"/>
    </xf>
    <xf numFmtId="3" fontId="6" fillId="3" borderId="72" xfId="0" quotePrefix="1" applyNumberFormat="1" applyFont="1" applyFill="1" applyBorder="1" applyAlignment="1">
      <alignment horizontal="right" vertical="center" wrapText="1"/>
    </xf>
    <xf numFmtId="3" fontId="0" fillId="3" borderId="72" xfId="0" applyNumberFormat="1" applyFill="1" applyBorder="1"/>
    <xf numFmtId="174" fontId="8" fillId="3" borderId="72" xfId="9852" applyNumberFormat="1" applyFont="1" applyFill="1" applyBorder="1" applyAlignment="1">
      <alignment horizontal="right" vertical="center" wrapText="1" readingOrder="1"/>
    </xf>
    <xf numFmtId="3" fontId="0" fillId="3" borderId="72" xfId="0" quotePrefix="1" applyNumberFormat="1" applyFill="1" applyBorder="1" applyAlignment="1">
      <alignment horizontal="right" vertical="center" wrapText="1"/>
    </xf>
    <xf numFmtId="326" fontId="0" fillId="3" borderId="72" xfId="9847" quotePrefix="1" applyNumberFormat="1" applyFont="1" applyFill="1" applyBorder="1" applyAlignment="1">
      <alignment horizontal="right" vertical="center" wrapText="1"/>
    </xf>
    <xf numFmtId="174" fontId="0" fillId="3" borderId="72" xfId="9847" quotePrefix="1" applyNumberFormat="1" applyFont="1" applyFill="1" applyBorder="1" applyAlignment="1">
      <alignment horizontal="right" vertical="center" wrapText="1"/>
    </xf>
    <xf numFmtId="3" fontId="0" fillId="41" borderId="72" xfId="0" applyNumberFormat="1" applyFill="1" applyBorder="1"/>
    <xf numFmtId="174" fontId="0" fillId="41" borderId="72" xfId="9847" quotePrefix="1" applyNumberFormat="1" applyFont="1" applyFill="1" applyBorder="1" applyAlignment="1">
      <alignment horizontal="right" vertical="center" wrapText="1"/>
    </xf>
    <xf numFmtId="324" fontId="6" fillId="3" borderId="72" xfId="9847" applyNumberFormat="1" applyFont="1" applyFill="1" applyBorder="1" applyAlignment="1">
      <alignment horizontal="right" vertical="center" wrapText="1"/>
    </xf>
    <xf numFmtId="325" fontId="5" fillId="3" borderId="72" xfId="9852" quotePrefix="1" applyNumberFormat="1" applyFont="1" applyFill="1" applyBorder="1" applyAlignment="1">
      <alignment horizontal="right" vertical="center" wrapText="1" readingOrder="1"/>
    </xf>
    <xf numFmtId="325" fontId="6" fillId="3" borderId="72" xfId="2" applyNumberFormat="1" applyFont="1" applyFill="1" applyBorder="1" applyAlignment="1">
      <alignment horizontal="right" vertical="center" wrapText="1" readingOrder="1"/>
    </xf>
    <xf numFmtId="325" fontId="8" fillId="3" borderId="72" xfId="9852" applyNumberFormat="1" applyFont="1" applyFill="1" applyBorder="1" applyAlignment="1">
      <alignment horizontal="right" vertical="center" wrapText="1"/>
    </xf>
    <xf numFmtId="3" fontId="5" fillId="3" borderId="72" xfId="0" applyNumberFormat="1" applyFont="1" applyFill="1" applyBorder="1"/>
    <xf numFmtId="3" fontId="5" fillId="0" borderId="72" xfId="0" applyNumberFormat="1" applyFont="1" applyBorder="1"/>
    <xf numFmtId="1" fontId="6" fillId="0" borderId="0" xfId="9846" applyNumberFormat="1" applyFont="1" applyAlignment="1">
      <alignment vertical="center"/>
    </xf>
    <xf numFmtId="1" fontId="8" fillId="0" borderId="0" xfId="9846" applyNumberFormat="1" applyFont="1" applyAlignment="1">
      <alignment vertical="center"/>
    </xf>
    <xf numFmtId="1" fontId="8" fillId="0" borderId="0" xfId="9846" applyNumberFormat="1" applyFont="1" applyAlignment="1">
      <alignment horizontal="right" vertical="center"/>
    </xf>
    <xf numFmtId="3" fontId="6" fillId="3" borderId="57" xfId="0" applyNumberFormat="1" applyFont="1" applyFill="1" applyBorder="1" applyAlignment="1">
      <alignment horizontal="center" vertical="center" wrapText="1"/>
    </xf>
    <xf numFmtId="261" fontId="9" fillId="0" borderId="0" xfId="0" applyFont="1"/>
    <xf numFmtId="3" fontId="313" fillId="3" borderId="72" xfId="0" applyNumberFormat="1" applyFont="1" applyFill="1" applyBorder="1" applyAlignment="1">
      <alignment horizontal="center" vertical="center" wrapText="1"/>
    </xf>
    <xf numFmtId="261" fontId="313" fillId="3" borderId="72" xfId="0" applyFont="1" applyFill="1" applyBorder="1" applyAlignment="1">
      <alignment horizontal="left" vertical="center" wrapText="1"/>
    </xf>
    <xf numFmtId="3" fontId="314" fillId="3" borderId="72" xfId="0" applyNumberFormat="1" applyFont="1" applyFill="1" applyBorder="1" applyAlignment="1">
      <alignment horizontal="center" vertical="center" wrapText="1"/>
    </xf>
    <xf numFmtId="0" fontId="314" fillId="3" borderId="72" xfId="0" applyNumberFormat="1" applyFont="1" applyFill="1" applyBorder="1" applyAlignment="1">
      <alignment horizontal="center" vertical="center" wrapText="1"/>
    </xf>
    <xf numFmtId="3" fontId="313" fillId="3" borderId="72" xfId="0" quotePrefix="1" applyNumberFormat="1" applyFont="1" applyFill="1" applyBorder="1" applyAlignment="1">
      <alignment horizontal="center" vertical="center" wrapText="1"/>
    </xf>
    <xf numFmtId="261" fontId="313" fillId="3" borderId="72" xfId="0" applyFont="1" applyFill="1" applyBorder="1" applyAlignment="1">
      <alignment horizontal="center" vertical="center" wrapText="1"/>
    </xf>
    <xf numFmtId="261" fontId="313" fillId="3" borderId="72" xfId="0" applyFont="1" applyFill="1" applyBorder="1" applyAlignment="1">
      <alignment horizontal="center" vertical="center"/>
    </xf>
    <xf numFmtId="3" fontId="313" fillId="3" borderId="72" xfId="0" quotePrefix="1" applyNumberFormat="1" applyFont="1" applyFill="1" applyBorder="1" applyAlignment="1">
      <alignment horizontal="right" vertical="center" wrapText="1"/>
    </xf>
    <xf numFmtId="3" fontId="315" fillId="3" borderId="72" xfId="0" quotePrefix="1" applyNumberFormat="1" applyFont="1" applyFill="1" applyBorder="1" applyAlignment="1">
      <alignment horizontal="right" vertical="center" wrapText="1"/>
    </xf>
    <xf numFmtId="326" fontId="314" fillId="3" borderId="72" xfId="9847" quotePrefix="1" applyNumberFormat="1" applyFont="1" applyFill="1" applyBorder="1" applyAlignment="1">
      <alignment horizontal="right" vertical="center" wrapText="1"/>
    </xf>
    <xf numFmtId="329" fontId="313" fillId="3" borderId="72" xfId="0" quotePrefix="1" applyNumberFormat="1" applyFont="1" applyFill="1" applyBorder="1" applyAlignment="1">
      <alignment horizontal="right" vertical="center" wrapText="1"/>
    </xf>
    <xf numFmtId="3" fontId="313" fillId="0" borderId="0" xfId="0" applyNumberFormat="1" applyFont="1"/>
    <xf numFmtId="174" fontId="316" fillId="3" borderId="72" xfId="9852" applyNumberFormat="1" applyFont="1" applyFill="1" applyBorder="1" applyAlignment="1">
      <alignment horizontal="right" vertical="center" wrapText="1" readingOrder="1"/>
    </xf>
    <xf numFmtId="0" fontId="6" fillId="0" borderId="61" xfId="9846" applyFont="1" applyBorder="1" applyAlignment="1">
      <alignment horizontal="center" vertical="center" wrapText="1"/>
    </xf>
    <xf numFmtId="261" fontId="316" fillId="3" borderId="61" xfId="0" applyFont="1" applyFill="1" applyBorder="1" applyAlignment="1">
      <alignment horizontal="left" vertical="center" wrapText="1"/>
    </xf>
    <xf numFmtId="3" fontId="6" fillId="0" borderId="61" xfId="9846" quotePrefix="1" applyNumberFormat="1" applyFont="1" applyBorder="1" applyAlignment="1">
      <alignment horizontal="center" vertical="center" wrapText="1"/>
    </xf>
    <xf numFmtId="174" fontId="316" fillId="0" borderId="61" xfId="9846" applyNumberFormat="1" applyFont="1" applyBorder="1" applyAlignment="1">
      <alignment horizontal="center" vertical="center" wrapText="1"/>
    </xf>
    <xf numFmtId="0" fontId="2" fillId="0" borderId="72" xfId="9846" applyFont="1" applyBorder="1" applyAlignment="1">
      <alignment horizontal="center" vertical="center" wrapText="1"/>
    </xf>
    <xf numFmtId="0" fontId="6" fillId="0" borderId="72" xfId="9846" applyFont="1" applyBorder="1" applyAlignment="1">
      <alignment horizontal="center" vertical="center" wrapText="1"/>
    </xf>
    <xf numFmtId="3" fontId="6" fillId="0" borderId="72" xfId="9846" quotePrefix="1" applyNumberFormat="1" applyFont="1" applyBorder="1" applyAlignment="1">
      <alignment horizontal="center" vertical="center" wrapText="1"/>
    </xf>
    <xf numFmtId="3" fontId="291" fillId="3" borderId="70" xfId="0" applyNumberFormat="1" applyFont="1" applyFill="1" applyBorder="1" applyAlignment="1">
      <alignment horizontal="center" vertical="center" wrapText="1"/>
    </xf>
    <xf numFmtId="0" fontId="312" fillId="3" borderId="70" xfId="9852" applyFont="1" applyFill="1" applyBorder="1" applyAlignment="1">
      <alignment horizontal="left" vertical="center" wrapText="1"/>
    </xf>
    <xf numFmtId="0" fontId="312" fillId="3" borderId="70" xfId="9852" applyFont="1" applyFill="1" applyBorder="1" applyAlignment="1">
      <alignment horizontal="center" vertical="center" wrapText="1"/>
    </xf>
    <xf numFmtId="41" fontId="312" fillId="3" borderId="70" xfId="9854" applyNumberFormat="1" applyFont="1" applyFill="1" applyBorder="1" applyAlignment="1">
      <alignment horizontal="center" vertical="center" wrapText="1" readingOrder="1"/>
    </xf>
    <xf numFmtId="298" fontId="312" fillId="3" borderId="70" xfId="661" applyNumberFormat="1" applyFont="1" applyFill="1" applyBorder="1" applyAlignment="1">
      <alignment horizontal="right" vertical="center" wrapText="1" readingOrder="1"/>
    </xf>
    <xf numFmtId="329" fontId="291" fillId="3" borderId="70" xfId="9852" applyNumberFormat="1" applyFont="1" applyFill="1" applyBorder="1" applyAlignment="1">
      <alignment horizontal="right" vertical="center" wrapText="1" readingOrder="1"/>
    </xf>
    <xf numFmtId="3" fontId="316" fillId="0" borderId="72" xfId="9846" quotePrefix="1" applyNumberFormat="1" applyFont="1" applyBorder="1" applyAlignment="1">
      <alignment horizontal="left" vertical="center" wrapText="1"/>
    </xf>
    <xf numFmtId="3" fontId="0" fillId="0" borderId="0" xfId="0" applyNumberFormat="1" applyAlignment="1">
      <alignment horizontal="center"/>
    </xf>
    <xf numFmtId="3" fontId="6" fillId="0" borderId="65" xfId="0" applyNumberFormat="1" applyFont="1" applyBorder="1" applyAlignment="1">
      <alignment vertical="center"/>
    </xf>
    <xf numFmtId="3" fontId="6" fillId="0" borderId="58" xfId="0" applyNumberFormat="1" applyFont="1" applyBorder="1" applyAlignment="1">
      <alignment vertical="center"/>
    </xf>
    <xf numFmtId="3" fontId="6" fillId="0" borderId="57" xfId="0" applyNumberFormat="1" applyFont="1" applyBorder="1" applyAlignment="1">
      <alignment vertical="center"/>
    </xf>
    <xf numFmtId="1" fontId="6" fillId="0" borderId="67" xfId="9855" applyNumberFormat="1" applyFont="1" applyBorder="1" applyAlignment="1">
      <alignment horizontal="center" vertical="center" wrapText="1"/>
    </xf>
    <xf numFmtId="3" fontId="0" fillId="0" borderId="57" xfId="0" quotePrefix="1" applyNumberFormat="1" applyBorder="1" applyAlignment="1">
      <alignment horizontal="center" vertical="center" wrapText="1"/>
    </xf>
    <xf numFmtId="3" fontId="161" fillId="0" borderId="57" xfId="0" quotePrefix="1" applyNumberFormat="1" applyFont="1" applyBorder="1" applyAlignment="1">
      <alignment horizontal="center" vertical="center" wrapText="1"/>
    </xf>
    <xf numFmtId="1" fontId="0" fillId="0" borderId="57" xfId="9847" quotePrefix="1" applyNumberFormat="1" applyFont="1" applyFill="1" applyBorder="1" applyAlignment="1">
      <alignment horizontal="center" vertical="center" wrapText="1"/>
    </xf>
    <xf numFmtId="3" fontId="0" fillId="0" borderId="67" xfId="0" quotePrefix="1" applyNumberFormat="1" applyBorder="1" applyAlignment="1">
      <alignment horizontal="center" vertical="center" wrapText="1"/>
    </xf>
    <xf numFmtId="3" fontId="161" fillId="0" borderId="67" xfId="0" quotePrefix="1" applyNumberFormat="1" applyFont="1" applyBorder="1" applyAlignment="1">
      <alignment horizontal="center" vertical="center" wrapText="1"/>
    </xf>
    <xf numFmtId="329" fontId="0" fillId="0" borderId="67" xfId="0" quotePrefix="1" applyNumberFormat="1" applyBorder="1" applyAlignment="1">
      <alignment horizontal="center" vertical="center" wrapText="1"/>
    </xf>
    <xf numFmtId="1" fontId="0" fillId="0" borderId="67" xfId="9847" quotePrefix="1" applyNumberFormat="1" applyFont="1" applyFill="1" applyBorder="1" applyAlignment="1">
      <alignment horizontal="center" vertical="center" wrapText="1"/>
    </xf>
    <xf numFmtId="3" fontId="6" fillId="0" borderId="61" xfId="0" quotePrefix="1" applyNumberFormat="1" applyFont="1" applyBorder="1" applyAlignment="1">
      <alignment horizontal="center" vertical="center" wrapText="1"/>
    </xf>
    <xf numFmtId="3" fontId="7" fillId="0" borderId="61" xfId="0" quotePrefix="1" applyNumberFormat="1" applyFont="1" applyBorder="1" applyAlignment="1">
      <alignment horizontal="center" vertical="center" wrapText="1"/>
    </xf>
    <xf numFmtId="174" fontId="6" fillId="0" borderId="61" xfId="9852" applyNumberFormat="1" applyFont="1" applyBorder="1" applyAlignment="1">
      <alignment horizontal="right" vertical="center" wrapText="1" readingOrder="1"/>
    </xf>
    <xf numFmtId="3" fontId="6" fillId="0" borderId="61" xfId="9852" applyNumberFormat="1" applyFont="1" applyBorder="1" applyAlignment="1">
      <alignment horizontal="right" vertical="center" wrapText="1" readingOrder="1"/>
    </xf>
    <xf numFmtId="329" fontId="6" fillId="0" borderId="61" xfId="9852" applyNumberFormat="1" applyFont="1" applyBorder="1" applyAlignment="1">
      <alignment horizontal="right" vertical="center" wrapText="1" readingOrder="1"/>
    </xf>
    <xf numFmtId="3" fontId="6" fillId="0" borderId="72" xfId="0" quotePrefix="1" applyNumberFormat="1" applyFont="1" applyBorder="1" applyAlignment="1">
      <alignment horizontal="center" vertical="center" wrapText="1"/>
    </xf>
    <xf numFmtId="3" fontId="6" fillId="0" borderId="72" xfId="0" quotePrefix="1" applyNumberFormat="1" applyFont="1" applyBorder="1" applyAlignment="1">
      <alignment horizontal="left" vertical="center" wrapText="1"/>
    </xf>
    <xf numFmtId="3" fontId="7" fillId="0" borderId="72" xfId="0" quotePrefix="1" applyNumberFormat="1" applyFont="1" applyBorder="1" applyAlignment="1">
      <alignment horizontal="center" vertical="center" wrapText="1"/>
    </xf>
    <xf numFmtId="174" fontId="6" fillId="0" borderId="72" xfId="9852" applyNumberFormat="1" applyFont="1" applyBorder="1" applyAlignment="1">
      <alignment horizontal="right" vertical="center" wrapText="1" readingOrder="1"/>
    </xf>
    <xf numFmtId="3" fontId="6" fillId="0" borderId="72" xfId="9852" applyNumberFormat="1" applyFont="1" applyBorder="1" applyAlignment="1">
      <alignment horizontal="right" vertical="center" wrapText="1" readingOrder="1"/>
    </xf>
    <xf numFmtId="329" fontId="6" fillId="0" borderId="72" xfId="9852" applyNumberFormat="1" applyFont="1" applyBorder="1" applyAlignment="1">
      <alignment horizontal="right" vertical="center" wrapText="1" readingOrder="1"/>
    </xf>
    <xf numFmtId="3" fontId="6" fillId="0" borderId="72" xfId="0" applyNumberFormat="1" applyFont="1" applyBorder="1" applyAlignment="1">
      <alignment horizontal="center" vertical="center" wrapText="1"/>
    </xf>
    <xf numFmtId="261" fontId="6" fillId="0" borderId="72" xfId="0" applyFont="1" applyBorder="1" applyAlignment="1">
      <alignment horizontal="left" vertical="center" wrapText="1"/>
    </xf>
    <xf numFmtId="261" fontId="6" fillId="0" borderId="72" xfId="0" applyFont="1" applyBorder="1" applyAlignment="1">
      <alignment horizontal="center" vertical="center" wrapText="1"/>
    </xf>
    <xf numFmtId="3" fontId="6" fillId="0" borderId="72" xfId="0" quotePrefix="1" applyNumberFormat="1" applyFont="1" applyBorder="1" applyAlignment="1">
      <alignment horizontal="right" vertical="center" wrapText="1"/>
    </xf>
    <xf numFmtId="261" fontId="6" fillId="0" borderId="72" xfId="0" applyFont="1" applyBorder="1" applyAlignment="1">
      <alignment horizontal="center" vertical="center"/>
    </xf>
    <xf numFmtId="261" fontId="6" fillId="0" borderId="72" xfId="2" applyFont="1" applyBorder="1" applyAlignment="1">
      <alignment horizontal="left" vertical="center" wrapText="1"/>
    </xf>
    <xf numFmtId="41" fontId="6" fillId="0" borderId="72" xfId="9854" applyNumberFormat="1" applyFont="1" applyBorder="1" applyAlignment="1">
      <alignment horizontal="center" vertical="center" wrapText="1"/>
    </xf>
    <xf numFmtId="261" fontId="6" fillId="0" borderId="72" xfId="2" applyFont="1" applyBorder="1" applyAlignment="1">
      <alignment horizontal="center" vertical="center" wrapText="1"/>
    </xf>
    <xf numFmtId="41" fontId="6" fillId="0" borderId="72" xfId="9854" applyNumberFormat="1" applyFont="1" applyBorder="1" applyAlignment="1">
      <alignment horizontal="center" vertical="center" wrapText="1" readingOrder="1"/>
    </xf>
    <xf numFmtId="174" fontId="6" fillId="0" borderId="72" xfId="9847" quotePrefix="1" applyNumberFormat="1" applyFont="1" applyFill="1" applyBorder="1" applyAlignment="1">
      <alignment horizontal="center" vertical="center" wrapText="1"/>
    </xf>
    <xf numFmtId="3" fontId="161" fillId="0" borderId="72" xfId="0" applyNumberFormat="1" applyFont="1" applyBorder="1"/>
    <xf numFmtId="3" fontId="0" fillId="0" borderId="72" xfId="0" applyNumberFormat="1" applyBorder="1" applyAlignment="1">
      <alignment horizontal="center"/>
    </xf>
    <xf numFmtId="329" fontId="0" fillId="0" borderId="72" xfId="0" applyNumberFormat="1" applyBorder="1"/>
    <xf numFmtId="174" fontId="0" fillId="0" borderId="72" xfId="9847" applyNumberFormat="1" applyFont="1" applyFill="1" applyBorder="1"/>
    <xf numFmtId="0" fontId="6" fillId="0" borderId="72" xfId="9852" applyFont="1" applyBorder="1" applyAlignment="1">
      <alignment horizontal="left" vertical="center" wrapText="1"/>
    </xf>
    <xf numFmtId="3" fontId="4" fillId="0" borderId="72" xfId="0" applyNumberFormat="1" applyFont="1" applyBorder="1" applyAlignment="1">
      <alignment horizontal="left" vertical="center" wrapText="1"/>
    </xf>
    <xf numFmtId="41" fontId="0" fillId="0" borderId="72" xfId="9854" applyNumberFormat="1" applyFont="1" applyBorder="1" applyAlignment="1">
      <alignment horizontal="center" vertical="center" wrapText="1"/>
    </xf>
    <xf numFmtId="3" fontId="277" fillId="0" borderId="72" xfId="0" applyNumberFormat="1" applyFont="1" applyBorder="1" applyAlignment="1">
      <alignment horizontal="left" vertical="center" wrapText="1"/>
    </xf>
    <xf numFmtId="261" fontId="8" fillId="0" borderId="72" xfId="2" applyFont="1" applyBorder="1" applyAlignment="1">
      <alignment horizontal="center" vertical="center" wrapText="1"/>
    </xf>
    <xf numFmtId="41" fontId="8" fillId="0" borderId="72" xfId="9854" applyNumberFormat="1" applyFont="1" applyBorder="1" applyAlignment="1">
      <alignment horizontal="center" vertical="center" wrapText="1" readingOrder="1"/>
    </xf>
    <xf numFmtId="174" fontId="8" fillId="0" borderId="72" xfId="9852" applyNumberFormat="1" applyFont="1" applyBorder="1" applyAlignment="1">
      <alignment horizontal="right" vertical="center" wrapText="1" readingOrder="1"/>
    </xf>
    <xf numFmtId="3" fontId="8" fillId="0" borderId="72" xfId="9852" applyNumberFormat="1" applyFont="1" applyBorder="1" applyAlignment="1">
      <alignment horizontal="right" vertical="center" wrapText="1" readingOrder="1"/>
    </xf>
    <xf numFmtId="329" fontId="8" fillId="0" borderId="72" xfId="9852" applyNumberFormat="1" applyFont="1" applyBorder="1" applyAlignment="1">
      <alignment horizontal="right" vertical="center" wrapText="1" readingOrder="1"/>
    </xf>
    <xf numFmtId="174" fontId="8" fillId="0" borderId="72" xfId="9847" quotePrefix="1" applyNumberFormat="1" applyFont="1" applyFill="1" applyBorder="1" applyAlignment="1">
      <alignment horizontal="center" vertical="center" wrapText="1"/>
    </xf>
    <xf numFmtId="3" fontId="8" fillId="0" borderId="72" xfId="0" quotePrefix="1" applyNumberFormat="1" applyFont="1" applyBorder="1" applyAlignment="1">
      <alignment horizontal="right" vertical="center" wrapText="1"/>
    </xf>
    <xf numFmtId="41" fontId="8" fillId="0" borderId="72" xfId="9854" applyNumberFormat="1" applyFont="1" applyBorder="1" applyAlignment="1">
      <alignment horizontal="center" vertical="center" wrapText="1"/>
    </xf>
    <xf numFmtId="3" fontId="0" fillId="0" borderId="72" xfId="0" quotePrefix="1" applyNumberFormat="1" applyBorder="1" applyAlignment="1">
      <alignment horizontal="center" vertical="center" wrapText="1"/>
    </xf>
    <xf numFmtId="261" fontId="4" fillId="0" borderId="72" xfId="0" applyFont="1" applyBorder="1" applyAlignment="1">
      <alignment horizontal="center" vertical="center" wrapText="1"/>
    </xf>
    <xf numFmtId="3" fontId="4" fillId="0" borderId="72" xfId="0" applyNumberFormat="1" applyFont="1" applyBorder="1" applyAlignment="1">
      <alignment horizontal="center" vertical="center" wrapText="1"/>
    </xf>
    <xf numFmtId="3" fontId="0" fillId="0" borderId="72" xfId="0" applyNumberFormat="1" applyBorder="1" applyAlignment="1">
      <alignment horizontal="center" vertical="center" wrapText="1"/>
    </xf>
    <xf numFmtId="261" fontId="290" fillId="0" borderId="72" xfId="0" applyFont="1" applyBorder="1" applyAlignment="1">
      <alignment horizontal="center" vertical="center" wrapText="1"/>
    </xf>
    <xf numFmtId="3" fontId="290" fillId="0" borderId="72" xfId="0" applyNumberFormat="1" applyFont="1" applyBorder="1" applyAlignment="1">
      <alignment horizontal="center" vertical="center" wrapText="1"/>
    </xf>
    <xf numFmtId="3" fontId="161" fillId="0" borderId="72" xfId="9856" applyNumberFormat="1" applyFont="1" applyFill="1" applyBorder="1" applyAlignment="1">
      <alignment vertical="center" wrapText="1"/>
    </xf>
    <xf numFmtId="261" fontId="0" fillId="0" borderId="72" xfId="0" applyBorder="1" applyAlignment="1">
      <alignment horizontal="left" vertical="center" wrapText="1"/>
    </xf>
    <xf numFmtId="261" fontId="0" fillId="0" borderId="72" xfId="0" applyBorder="1" applyAlignment="1">
      <alignment horizontal="center" vertical="center" wrapText="1"/>
    </xf>
    <xf numFmtId="261" fontId="0" fillId="0" borderId="72" xfId="0" applyBorder="1" applyAlignment="1">
      <alignment horizontal="center" vertical="center"/>
    </xf>
    <xf numFmtId="49" fontId="0" fillId="0" borderId="72" xfId="9849" applyNumberFormat="1" applyFont="1" applyBorder="1" applyAlignment="1">
      <alignment horizontal="center" vertical="center" wrapText="1" readingOrder="1"/>
    </xf>
    <xf numFmtId="3" fontId="0" fillId="0" borderId="72" xfId="0" quotePrefix="1" applyNumberFormat="1" applyBorder="1" applyAlignment="1">
      <alignment horizontal="right" vertical="center" wrapText="1"/>
    </xf>
    <xf numFmtId="325" fontId="0" fillId="0" borderId="72" xfId="9847" quotePrefix="1" applyNumberFormat="1" applyFont="1" applyFill="1" applyBorder="1" applyAlignment="1">
      <alignment horizontal="right" vertical="center" wrapText="1"/>
    </xf>
    <xf numFmtId="3" fontId="0" fillId="0" borderId="72" xfId="9847" quotePrefix="1" applyNumberFormat="1" applyFont="1" applyFill="1" applyBorder="1" applyAlignment="1">
      <alignment horizontal="right" vertical="center" wrapText="1"/>
    </xf>
    <xf numFmtId="326" fontId="0" fillId="0" borderId="72" xfId="9847" quotePrefix="1" applyNumberFormat="1" applyFont="1" applyFill="1" applyBorder="1" applyAlignment="1">
      <alignment horizontal="right" vertical="center" wrapText="1"/>
    </xf>
    <xf numFmtId="329" fontId="0" fillId="0" borderId="72" xfId="9847" quotePrefix="1" applyNumberFormat="1" applyFont="1" applyFill="1" applyBorder="1" applyAlignment="1">
      <alignment horizontal="right" vertical="center" wrapText="1"/>
    </xf>
    <xf numFmtId="325" fontId="0" fillId="0" borderId="72" xfId="9847" quotePrefix="1" applyNumberFormat="1" applyFont="1" applyFill="1" applyBorder="1" applyAlignment="1">
      <alignment horizontal="center" vertical="center" wrapText="1"/>
    </xf>
    <xf numFmtId="174" fontId="0" fillId="0" borderId="72" xfId="9847" quotePrefix="1" applyNumberFormat="1" applyFont="1" applyFill="1" applyBorder="1" applyAlignment="1">
      <alignment horizontal="right" vertical="center" wrapText="1"/>
    </xf>
    <xf numFmtId="1" fontId="0" fillId="0" borderId="72" xfId="9846" applyNumberFormat="1" applyFont="1" applyBorder="1" applyAlignment="1">
      <alignment horizontal="left" vertical="center" wrapText="1"/>
    </xf>
    <xf numFmtId="261" fontId="0" fillId="0" borderId="72" xfId="2" applyFont="1" applyBorder="1" applyAlignment="1">
      <alignment horizontal="center" vertical="center" wrapText="1"/>
    </xf>
    <xf numFmtId="49" fontId="0" fillId="0" borderId="72" xfId="9849" applyNumberFormat="1" applyFont="1" applyBorder="1" applyAlignment="1">
      <alignment horizontal="center" vertical="center" wrapText="1"/>
    </xf>
    <xf numFmtId="0" fontId="161" fillId="0" borderId="72" xfId="9858" applyFont="1" applyBorder="1" applyAlignment="1">
      <alignment horizontal="center" vertical="center" wrapText="1"/>
    </xf>
    <xf numFmtId="261" fontId="0" fillId="0" borderId="72" xfId="0" quotePrefix="1" applyBorder="1" applyAlignment="1">
      <alignment horizontal="center" vertical="center" wrapText="1"/>
    </xf>
    <xf numFmtId="41" fontId="284" fillId="0" borderId="72" xfId="1638" applyNumberFormat="1" applyFont="1" applyBorder="1" applyAlignment="1">
      <alignment horizontal="center" vertical="center" wrapText="1"/>
    </xf>
    <xf numFmtId="261" fontId="161" fillId="0" borderId="72" xfId="0" applyFont="1" applyBorder="1" applyAlignment="1">
      <alignment horizontal="center" vertical="center" wrapText="1"/>
    </xf>
    <xf numFmtId="324" fontId="0" fillId="0" borderId="72" xfId="9847" applyNumberFormat="1" applyFont="1" applyFill="1" applyBorder="1" applyAlignment="1">
      <alignment horizontal="right" vertical="center" wrapText="1"/>
    </xf>
    <xf numFmtId="261" fontId="0" fillId="0" borderId="72" xfId="0" applyBorder="1" applyAlignment="1">
      <alignment vertical="center" wrapText="1"/>
    </xf>
    <xf numFmtId="174" fontId="0" fillId="0" borderId="72" xfId="9847" quotePrefix="1" applyNumberFormat="1" applyFont="1" applyFill="1" applyBorder="1" applyAlignment="1">
      <alignment horizontal="center" vertical="center" wrapText="1"/>
    </xf>
    <xf numFmtId="261" fontId="6" fillId="0" borderId="72" xfId="0" quotePrefix="1" applyFont="1" applyBorder="1" applyAlignment="1">
      <alignment horizontal="center" vertical="center" wrapText="1"/>
    </xf>
    <xf numFmtId="261" fontId="6" fillId="0" borderId="72" xfId="0" applyFont="1" applyBorder="1" applyAlignment="1">
      <alignment vertical="center" wrapText="1"/>
    </xf>
    <xf numFmtId="41" fontId="283" fillId="0" borderId="72" xfId="1638" applyNumberFormat="1" applyFont="1" applyBorder="1" applyAlignment="1">
      <alignment horizontal="center" vertical="center" wrapText="1"/>
    </xf>
    <xf numFmtId="261" fontId="7" fillId="0" borderId="72" xfId="0" applyFont="1" applyBorder="1" applyAlignment="1">
      <alignment horizontal="center" vertical="center" wrapText="1"/>
    </xf>
    <xf numFmtId="324" fontId="6" fillId="0" borderId="72" xfId="9847" applyNumberFormat="1" applyFont="1" applyFill="1" applyBorder="1" applyAlignment="1">
      <alignment horizontal="right" vertical="center" wrapText="1"/>
    </xf>
    <xf numFmtId="3" fontId="6" fillId="0" borderId="72" xfId="0" applyNumberFormat="1" applyFont="1" applyBorder="1" applyAlignment="1">
      <alignment horizontal="left" vertical="center" wrapText="1"/>
    </xf>
    <xf numFmtId="1" fontId="0" fillId="0" borderId="72" xfId="9846" applyNumberFormat="1" applyFont="1" applyBorder="1" applyAlignment="1">
      <alignment horizontal="center" vertical="center" wrapText="1"/>
    </xf>
    <xf numFmtId="3" fontId="161" fillId="0" borderId="72" xfId="0" quotePrefix="1" applyNumberFormat="1" applyFont="1" applyBorder="1" applyAlignment="1">
      <alignment horizontal="center" vertical="center" wrapText="1"/>
    </xf>
    <xf numFmtId="3" fontId="0" fillId="0" borderId="72" xfId="0" quotePrefix="1" applyNumberFormat="1" applyBorder="1" applyAlignment="1">
      <alignment vertical="center" wrapText="1"/>
    </xf>
    <xf numFmtId="261" fontId="0" fillId="0" borderId="72" xfId="2" applyFont="1" applyBorder="1" applyAlignment="1">
      <alignment horizontal="left" vertical="center" wrapText="1"/>
    </xf>
    <xf numFmtId="0" fontId="9" fillId="0" borderId="72" xfId="9852" applyFont="1" applyBorder="1" applyAlignment="1">
      <alignment horizontal="center" vertical="center" wrapText="1"/>
    </xf>
    <xf numFmtId="3" fontId="0" fillId="0" borderId="72" xfId="2" applyNumberFormat="1" applyFont="1" applyBorder="1" applyAlignment="1">
      <alignment horizontal="left" vertical="center" wrapText="1"/>
    </xf>
    <xf numFmtId="41" fontId="0" fillId="0" borderId="72" xfId="1637" applyNumberFormat="1" applyFont="1" applyBorder="1" applyAlignment="1">
      <alignment horizontal="center" vertical="center" wrapText="1" readingOrder="1"/>
    </xf>
    <xf numFmtId="329" fontId="6" fillId="0" borderId="72" xfId="0" quotePrefix="1" applyNumberFormat="1" applyFont="1" applyBorder="1" applyAlignment="1">
      <alignment horizontal="right" vertical="center" wrapText="1"/>
    </xf>
    <xf numFmtId="329" fontId="0" fillId="0" borderId="72" xfId="0" quotePrefix="1" applyNumberFormat="1" applyBorder="1" applyAlignment="1">
      <alignment horizontal="right" vertical="center" wrapText="1"/>
    </xf>
    <xf numFmtId="3" fontId="0" fillId="0" borderId="72" xfId="0" applyNumberFormat="1" applyBorder="1" applyAlignment="1">
      <alignment horizontal="center" vertical="center"/>
    </xf>
    <xf numFmtId="174" fontId="0" fillId="0" borderId="72" xfId="9847" applyNumberFormat="1" applyFont="1" applyFill="1" applyBorder="1" applyAlignment="1">
      <alignment horizontal="center"/>
    </xf>
    <xf numFmtId="174" fontId="6" fillId="0" borderId="72" xfId="9852" applyNumberFormat="1" applyFont="1" applyBorder="1" applyAlignment="1">
      <alignment horizontal="center" vertical="center" wrapText="1"/>
    </xf>
    <xf numFmtId="298" fontId="6" fillId="0" borderId="72" xfId="661" applyNumberFormat="1" applyFont="1" applyFill="1" applyBorder="1" applyAlignment="1">
      <alignment horizontal="right" vertical="center" wrapText="1" readingOrder="1"/>
    </xf>
    <xf numFmtId="3" fontId="5" fillId="0" borderId="72" xfId="0" applyNumberFormat="1" applyFont="1" applyBorder="1" applyAlignment="1">
      <alignment horizontal="center" vertical="center"/>
    </xf>
    <xf numFmtId="261" fontId="8" fillId="0" borderId="72" xfId="0" applyFont="1" applyBorder="1" applyAlignment="1">
      <alignment horizontal="left" vertical="center" wrapText="1"/>
    </xf>
    <xf numFmtId="3" fontId="285" fillId="0" borderId="72" xfId="0" applyNumberFormat="1" applyFont="1" applyBorder="1"/>
    <xf numFmtId="3" fontId="5" fillId="0" borderId="72" xfId="0" applyNumberFormat="1" applyFont="1" applyBorder="1" applyAlignment="1">
      <alignment horizontal="center"/>
    </xf>
    <xf numFmtId="329" fontId="5" fillId="0" borderId="72" xfId="0" applyNumberFormat="1" applyFont="1" applyBorder="1"/>
    <xf numFmtId="174" fontId="5" fillId="0" borderId="72" xfId="9847" applyNumberFormat="1" applyFont="1" applyFill="1" applyBorder="1"/>
    <xf numFmtId="329" fontId="0" fillId="0" borderId="70" xfId="0" applyNumberFormat="1" applyBorder="1"/>
    <xf numFmtId="3" fontId="0" fillId="0" borderId="70" xfId="0" applyNumberFormat="1" applyBorder="1" applyAlignment="1">
      <alignment vertical="center"/>
    </xf>
    <xf numFmtId="174" fontId="0" fillId="0" borderId="70" xfId="9847" applyNumberFormat="1" applyFont="1" applyFill="1" applyBorder="1"/>
    <xf numFmtId="41" fontId="0" fillId="41" borderId="72" xfId="1637" applyNumberFormat="1" applyFont="1" applyFill="1" applyBorder="1" applyAlignment="1">
      <alignment horizontal="center" vertical="center" wrapText="1" readingOrder="1"/>
    </xf>
    <xf numFmtId="329" fontId="0" fillId="41" borderId="72" xfId="0" applyNumberFormat="1" applyFill="1" applyBorder="1"/>
    <xf numFmtId="41" fontId="0" fillId="0" borderId="82" xfId="9854" applyNumberFormat="1" applyFont="1" applyBorder="1" applyAlignment="1">
      <alignment horizontal="center" vertical="center" wrapText="1"/>
    </xf>
    <xf numFmtId="3" fontId="6" fillId="0" borderId="61" xfId="0" applyNumberFormat="1" applyFont="1" applyBorder="1" applyAlignment="1">
      <alignment horizontal="center" vertical="center" wrapText="1"/>
    </xf>
    <xf numFmtId="41" fontId="6" fillId="0" borderId="61" xfId="9854" applyNumberFormat="1" applyFont="1" applyBorder="1" applyAlignment="1">
      <alignment horizontal="center" vertical="center" wrapText="1"/>
    </xf>
    <xf numFmtId="261" fontId="6" fillId="0" borderId="61" xfId="2" applyFont="1" applyBorder="1" applyAlignment="1">
      <alignment horizontal="center" vertical="center" wrapText="1"/>
    </xf>
    <xf numFmtId="41" fontId="6" fillId="0" borderId="61" xfId="9854" applyNumberFormat="1" applyFont="1" applyBorder="1" applyAlignment="1">
      <alignment horizontal="center" vertical="center" wrapText="1" readingOrder="1"/>
    </xf>
    <xf numFmtId="3" fontId="6" fillId="0" borderId="61" xfId="0" quotePrefix="1" applyNumberFormat="1" applyFont="1" applyBorder="1" applyAlignment="1">
      <alignment horizontal="right" vertical="center" wrapText="1"/>
    </xf>
    <xf numFmtId="3" fontId="6" fillId="0" borderId="57" xfId="0" applyNumberFormat="1" applyFont="1" applyBorder="1" applyAlignment="1">
      <alignment horizontal="center" vertical="center" wrapText="1"/>
    </xf>
    <xf numFmtId="0" fontId="6" fillId="0" borderId="67" xfId="9854" applyFont="1" applyBorder="1" applyAlignment="1">
      <alignment horizontal="center" vertical="center" wrapText="1"/>
    </xf>
    <xf numFmtId="0" fontId="6" fillId="0" borderId="74" xfId="9854" applyFont="1" applyBorder="1" applyAlignment="1">
      <alignment horizontal="center" vertical="center" wrapText="1"/>
    </xf>
    <xf numFmtId="0" fontId="6" fillId="0" borderId="3" xfId="9854" applyFont="1" applyBorder="1" applyAlignment="1">
      <alignment horizontal="center" vertical="center" wrapText="1"/>
    </xf>
    <xf numFmtId="3" fontId="6" fillId="0" borderId="67" xfId="0" applyNumberFormat="1" applyFont="1" applyBorder="1" applyAlignment="1">
      <alignment vertical="center" wrapText="1"/>
    </xf>
    <xf numFmtId="3" fontId="6" fillId="0" borderId="67" xfId="9855" applyNumberFormat="1" applyFont="1" applyBorder="1" applyAlignment="1">
      <alignment horizontal="center" vertical="center" wrapText="1"/>
    </xf>
    <xf numFmtId="0" fontId="0" fillId="0" borderId="72" xfId="0" applyNumberFormat="1" applyBorder="1" applyAlignment="1">
      <alignment horizontal="center" vertical="center" wrapText="1"/>
    </xf>
    <xf numFmtId="3" fontId="5" fillId="0" borderId="72" xfId="0" applyNumberFormat="1" applyFont="1" applyBorder="1" applyAlignment="1">
      <alignment horizontal="center" vertical="center" wrapText="1"/>
    </xf>
    <xf numFmtId="261" fontId="5" fillId="0" borderId="72" xfId="0" applyFont="1" applyBorder="1" applyAlignment="1">
      <alignment horizontal="left" vertical="center" wrapText="1"/>
    </xf>
    <xf numFmtId="3" fontId="5" fillId="0" borderId="72" xfId="0" quotePrefix="1" applyNumberFormat="1" applyFont="1" applyBorder="1" applyAlignment="1">
      <alignment horizontal="center" vertical="center" wrapText="1"/>
    </xf>
    <xf numFmtId="261" fontId="5" fillId="0" borderId="72" xfId="0" applyFont="1" applyBorder="1" applyAlignment="1">
      <alignment horizontal="center" vertical="center" wrapText="1"/>
    </xf>
    <xf numFmtId="261" fontId="5" fillId="0" borderId="72" xfId="0" applyFont="1" applyBorder="1" applyAlignment="1">
      <alignment horizontal="center" vertical="center"/>
    </xf>
    <xf numFmtId="3" fontId="285" fillId="0" borderId="72" xfId="0" quotePrefix="1" applyNumberFormat="1" applyFont="1" applyBorder="1" applyAlignment="1">
      <alignment horizontal="center" vertical="center" wrapText="1"/>
    </xf>
    <xf numFmtId="3" fontId="5" fillId="0" borderId="72" xfId="0" quotePrefix="1" applyNumberFormat="1" applyFont="1" applyBorder="1" applyAlignment="1">
      <alignment horizontal="right" vertical="center" wrapText="1"/>
    </xf>
    <xf numFmtId="3" fontId="5" fillId="3" borderId="72" xfId="0" quotePrefix="1" applyNumberFormat="1" applyFont="1" applyFill="1" applyBorder="1" applyAlignment="1">
      <alignment horizontal="right" vertical="center" wrapText="1"/>
    </xf>
    <xf numFmtId="329" fontId="5" fillId="0" borderId="72" xfId="0" quotePrefix="1" applyNumberFormat="1" applyFont="1" applyBorder="1" applyAlignment="1">
      <alignment horizontal="right" vertical="center" wrapText="1"/>
    </xf>
    <xf numFmtId="0" fontId="0" fillId="0" borderId="72" xfId="9852" applyFont="1" applyBorder="1" applyAlignment="1">
      <alignment horizontal="left" vertical="center" wrapText="1"/>
    </xf>
    <xf numFmtId="1" fontId="0" fillId="0" borderId="72" xfId="9850" applyNumberFormat="1" applyFont="1" applyFill="1" applyBorder="1" applyAlignment="1">
      <alignment horizontal="center" vertical="center" wrapText="1"/>
    </xf>
    <xf numFmtId="41" fontId="0" fillId="0" borderId="72" xfId="9854" applyNumberFormat="1" applyFont="1" applyBorder="1" applyAlignment="1">
      <alignment horizontal="center" vertical="center" wrapText="1" readingOrder="1"/>
    </xf>
    <xf numFmtId="298" fontId="0" fillId="0" borderId="72" xfId="661" applyNumberFormat="1" applyFont="1" applyFill="1" applyBorder="1" applyAlignment="1">
      <alignment horizontal="right" vertical="center" wrapText="1" readingOrder="1"/>
    </xf>
    <xf numFmtId="174" fontId="0" fillId="0" borderId="72" xfId="9852" applyNumberFormat="1" applyFont="1" applyBorder="1" applyAlignment="1">
      <alignment horizontal="right" vertical="center" wrapText="1" readingOrder="1"/>
    </xf>
    <xf numFmtId="329" fontId="0" fillId="0" borderId="72" xfId="9852" applyNumberFormat="1" applyFont="1" applyBorder="1" applyAlignment="1">
      <alignment horizontal="right" vertical="center" wrapText="1" readingOrder="1"/>
    </xf>
    <xf numFmtId="3" fontId="0" fillId="0" borderId="72" xfId="9852" applyNumberFormat="1" applyFont="1" applyBorder="1" applyAlignment="1">
      <alignment horizontal="right" vertical="center" wrapText="1" readingOrder="1"/>
    </xf>
    <xf numFmtId="174" fontId="5" fillId="0" borderId="72" xfId="9852" quotePrefix="1" applyNumberFormat="1" applyFont="1" applyBorder="1" applyAlignment="1">
      <alignment horizontal="center" vertical="center" wrapText="1" readingOrder="1"/>
    </xf>
    <xf numFmtId="174" fontId="5" fillId="0" borderId="72" xfId="9852" quotePrefix="1" applyNumberFormat="1" applyFont="1" applyBorder="1" applyAlignment="1">
      <alignment horizontal="right" vertical="center" wrapText="1" readingOrder="1"/>
    </xf>
    <xf numFmtId="3" fontId="8" fillId="0" borderId="72" xfId="0" applyNumberFormat="1" applyFont="1" applyBorder="1" applyAlignment="1">
      <alignment horizontal="center" vertical="center" wrapText="1"/>
    </xf>
    <xf numFmtId="298" fontId="8" fillId="0" borderId="72" xfId="661" applyNumberFormat="1" applyFont="1" applyFill="1" applyBorder="1" applyAlignment="1">
      <alignment horizontal="right" vertical="center" wrapText="1" readingOrder="1"/>
    </xf>
    <xf numFmtId="0" fontId="0" fillId="0" borderId="72" xfId="9854" applyFont="1" applyBorder="1" applyAlignment="1">
      <alignment horizontal="center" vertical="center" wrapText="1"/>
    </xf>
    <xf numFmtId="174" fontId="0" fillId="0" borderId="72" xfId="2" applyNumberFormat="1" applyFont="1" applyBorder="1" applyAlignment="1">
      <alignment horizontal="right" vertical="center" wrapText="1" readingOrder="1"/>
    </xf>
    <xf numFmtId="0" fontId="0" fillId="0" borderId="72" xfId="9857" applyFont="1" applyBorder="1" applyAlignment="1">
      <alignment horizontal="left" vertical="center" wrapText="1"/>
    </xf>
    <xf numFmtId="3" fontId="0" fillId="0" borderId="82" xfId="0" applyNumberFormat="1" applyBorder="1" applyAlignment="1">
      <alignment horizontal="center" vertical="center" wrapText="1"/>
    </xf>
    <xf numFmtId="3" fontId="6" fillId="0" borderId="82" xfId="0" applyNumberFormat="1" applyFont="1" applyBorder="1" applyAlignment="1">
      <alignment horizontal="center" vertical="center" wrapText="1"/>
    </xf>
    <xf numFmtId="0" fontId="0" fillId="0" borderId="82" xfId="9857" applyFont="1" applyBorder="1" applyAlignment="1">
      <alignment horizontal="left" vertical="center" wrapText="1"/>
    </xf>
    <xf numFmtId="1" fontId="0" fillId="0" borderId="82" xfId="9850" applyNumberFormat="1" applyFont="1" applyFill="1" applyBorder="1" applyAlignment="1">
      <alignment horizontal="center" vertical="center" wrapText="1"/>
    </xf>
    <xf numFmtId="261" fontId="0" fillId="0" borderId="82" xfId="2" applyFont="1" applyBorder="1" applyAlignment="1">
      <alignment horizontal="center" vertical="center" wrapText="1"/>
    </xf>
    <xf numFmtId="41" fontId="0" fillId="0" borderId="82" xfId="9854" applyNumberFormat="1" applyFont="1" applyBorder="1" applyAlignment="1">
      <alignment horizontal="center" vertical="center" wrapText="1" readingOrder="1"/>
    </xf>
    <xf numFmtId="298" fontId="0" fillId="0" borderId="82" xfId="661" applyNumberFormat="1" applyFont="1" applyFill="1" applyBorder="1" applyAlignment="1">
      <alignment horizontal="right" vertical="center" wrapText="1" readingOrder="1"/>
    </xf>
    <xf numFmtId="174" fontId="0" fillId="0" borderId="82" xfId="9852" applyNumberFormat="1" applyFont="1" applyBorder="1" applyAlignment="1">
      <alignment horizontal="right" vertical="center" wrapText="1" readingOrder="1"/>
    </xf>
    <xf numFmtId="174" fontId="6" fillId="0" borderId="82" xfId="9852" applyNumberFormat="1" applyFont="1" applyBorder="1" applyAlignment="1">
      <alignment horizontal="right" vertical="center" wrapText="1" readingOrder="1"/>
    </xf>
    <xf numFmtId="3" fontId="6" fillId="0" borderId="82" xfId="9852" applyNumberFormat="1" applyFont="1" applyBorder="1" applyAlignment="1">
      <alignment horizontal="right" vertical="center" wrapText="1" readingOrder="1"/>
    </xf>
    <xf numFmtId="174" fontId="6" fillId="3" borderId="82" xfId="9852" applyNumberFormat="1" applyFont="1" applyFill="1" applyBorder="1" applyAlignment="1">
      <alignment horizontal="right" vertical="center" wrapText="1" readingOrder="1"/>
    </xf>
    <xf numFmtId="329" fontId="6" fillId="0" borderId="82" xfId="9852" applyNumberFormat="1" applyFont="1" applyBorder="1" applyAlignment="1">
      <alignment horizontal="right" vertical="center" wrapText="1" readingOrder="1"/>
    </xf>
    <xf numFmtId="3" fontId="0" fillId="0" borderId="82" xfId="9852" applyNumberFormat="1" applyFont="1" applyBorder="1" applyAlignment="1">
      <alignment horizontal="right" vertical="center" wrapText="1" readingOrder="1"/>
    </xf>
    <xf numFmtId="174" fontId="0" fillId="0" borderId="82" xfId="9847" quotePrefix="1" applyNumberFormat="1" applyFont="1" applyFill="1" applyBorder="1" applyAlignment="1">
      <alignment horizontal="center" vertical="center" wrapText="1"/>
    </xf>
    <xf numFmtId="3" fontId="6" fillId="0" borderId="82" xfId="0" quotePrefix="1" applyNumberFormat="1" applyFont="1" applyBorder="1" applyAlignment="1">
      <alignment horizontal="right" vertical="center" wrapText="1"/>
    </xf>
    <xf numFmtId="3" fontId="0" fillId="0" borderId="61" xfId="0" applyNumberFormat="1" applyBorder="1" applyAlignment="1">
      <alignment horizontal="center" vertical="center" wrapText="1"/>
    </xf>
    <xf numFmtId="1" fontId="0" fillId="0" borderId="61" xfId="9850" applyNumberFormat="1" applyFont="1" applyFill="1" applyBorder="1" applyAlignment="1">
      <alignment horizontal="center" vertical="center" wrapText="1"/>
    </xf>
    <xf numFmtId="327" fontId="0" fillId="0" borderId="72" xfId="6132" applyNumberFormat="1" applyFont="1" applyFill="1" applyBorder="1" applyAlignment="1">
      <alignment horizontal="right" vertical="center" wrapText="1" readingOrder="1"/>
    </xf>
    <xf numFmtId="329" fontId="0" fillId="0" borderId="72" xfId="6132" applyNumberFormat="1" applyFont="1" applyFill="1" applyBorder="1" applyAlignment="1">
      <alignment horizontal="right" vertical="center" wrapText="1" readingOrder="1"/>
    </xf>
    <xf numFmtId="174" fontId="0" fillId="0" borderId="72" xfId="9853" applyNumberFormat="1" applyFont="1" applyBorder="1" applyAlignment="1">
      <alignment horizontal="right" vertical="center" wrapText="1" readingOrder="1"/>
    </xf>
    <xf numFmtId="329" fontId="0" fillId="0" borderId="72" xfId="9853" applyNumberFormat="1" applyFont="1" applyBorder="1" applyAlignment="1">
      <alignment horizontal="right" vertical="center" wrapText="1" readingOrder="1"/>
    </xf>
    <xf numFmtId="0" fontId="0" fillId="0" borderId="72" xfId="9854" applyFont="1" applyBorder="1" applyAlignment="1">
      <alignment horizontal="left" vertical="center" wrapText="1"/>
    </xf>
    <xf numFmtId="1" fontId="284" fillId="0" borderId="72" xfId="1636" applyNumberFormat="1" applyFont="1" applyBorder="1" applyAlignment="1">
      <alignment horizontal="center" vertical="center" wrapText="1"/>
    </xf>
    <xf numFmtId="329" fontId="0" fillId="0" borderId="72" xfId="661" applyNumberFormat="1" applyFont="1" applyFill="1" applyBorder="1" applyAlignment="1">
      <alignment horizontal="right" vertical="center" wrapText="1" readingOrder="1"/>
    </xf>
    <xf numFmtId="1" fontId="0" fillId="0" borderId="72" xfId="9846" applyNumberFormat="1" applyFont="1" applyBorder="1" applyAlignment="1">
      <alignment horizontal="center" vertical="center" wrapText="1" readingOrder="1"/>
    </xf>
    <xf numFmtId="325" fontId="0" fillId="0" borderId="72" xfId="1638" applyNumberFormat="1" applyFont="1" applyBorder="1" applyAlignment="1">
      <alignment horizontal="right" vertical="center" wrapText="1" readingOrder="1"/>
    </xf>
    <xf numFmtId="325" fontId="0" fillId="3" borderId="72" xfId="1638" applyNumberFormat="1" applyFont="1" applyFill="1" applyBorder="1" applyAlignment="1">
      <alignment horizontal="right" vertical="center" wrapText="1" readingOrder="1"/>
    </xf>
    <xf numFmtId="174" fontId="0" fillId="0" borderId="72" xfId="1638" applyNumberFormat="1" applyFont="1" applyBorder="1" applyAlignment="1">
      <alignment horizontal="right" vertical="center" wrapText="1" readingOrder="1"/>
    </xf>
    <xf numFmtId="329" fontId="0" fillId="0" borderId="72" xfId="1638" applyNumberFormat="1" applyFont="1" applyBorder="1" applyAlignment="1">
      <alignment horizontal="right" vertical="center" wrapText="1" readingOrder="1"/>
    </xf>
    <xf numFmtId="261" fontId="0" fillId="0" borderId="72" xfId="1637" applyFont="1" applyBorder="1" applyAlignment="1">
      <alignment horizontal="center" vertical="center" wrapText="1"/>
    </xf>
    <xf numFmtId="174" fontId="0" fillId="3" borderId="72" xfId="9853" applyNumberFormat="1" applyFont="1" applyFill="1" applyBorder="1" applyAlignment="1">
      <alignment horizontal="right" vertical="center" wrapText="1" readingOrder="1"/>
    </xf>
    <xf numFmtId="43" fontId="0" fillId="0" borderId="72" xfId="9847" quotePrefix="1" applyFont="1" applyFill="1" applyBorder="1" applyAlignment="1">
      <alignment horizontal="center" vertical="center" wrapText="1"/>
    </xf>
    <xf numFmtId="174" fontId="0" fillId="3" borderId="72" xfId="1638" applyNumberFormat="1" applyFont="1" applyFill="1" applyBorder="1" applyAlignment="1">
      <alignment horizontal="right" vertical="center" wrapText="1" readingOrder="1"/>
    </xf>
    <xf numFmtId="174" fontId="0" fillId="3" borderId="72" xfId="9852" applyNumberFormat="1" applyFont="1" applyFill="1" applyBorder="1" applyAlignment="1">
      <alignment horizontal="center" vertical="center" wrapText="1"/>
    </xf>
    <xf numFmtId="41" fontId="0" fillId="0" borderId="72" xfId="1637" applyNumberFormat="1" applyFont="1" applyBorder="1" applyAlignment="1">
      <alignment horizontal="center" vertical="center" wrapText="1"/>
    </xf>
    <xf numFmtId="261" fontId="0" fillId="0" borderId="72" xfId="1637" quotePrefix="1" applyFont="1" applyBorder="1" applyAlignment="1">
      <alignment horizontal="center" vertical="center" wrapText="1"/>
    </xf>
    <xf numFmtId="325" fontId="0" fillId="0" borderId="72" xfId="660" applyNumberFormat="1" applyFont="1" applyFill="1" applyBorder="1" applyAlignment="1">
      <alignment horizontal="right" vertical="center" wrapText="1" readingOrder="1"/>
    </xf>
    <xf numFmtId="174" fontId="0" fillId="0" borderId="72" xfId="660" applyNumberFormat="1" applyFont="1" applyFill="1" applyBorder="1" applyAlignment="1">
      <alignment horizontal="right" vertical="center" wrapText="1" readingOrder="1"/>
    </xf>
    <xf numFmtId="0" fontId="9" fillId="0" borderId="72" xfId="9868" applyFont="1" applyBorder="1" applyAlignment="1">
      <alignment horizontal="center" vertical="center" wrapText="1"/>
    </xf>
    <xf numFmtId="3" fontId="0" fillId="41" borderId="72" xfId="0" applyNumberFormat="1" applyFill="1" applyBorder="1" applyAlignment="1">
      <alignment horizontal="center" vertical="center" wrapText="1"/>
    </xf>
    <xf numFmtId="261" fontId="0" fillId="41" borderId="72" xfId="2" applyFont="1" applyFill="1" applyBorder="1" applyAlignment="1">
      <alignment horizontal="left" vertical="center" wrapText="1"/>
    </xf>
    <xf numFmtId="1" fontId="0" fillId="41" borderId="72" xfId="9850" applyNumberFormat="1" applyFont="1" applyFill="1" applyBorder="1" applyAlignment="1">
      <alignment horizontal="center" vertical="center" wrapText="1"/>
    </xf>
    <xf numFmtId="41" fontId="0" fillId="41" borderId="72" xfId="1637" applyNumberFormat="1" applyFont="1" applyFill="1" applyBorder="1" applyAlignment="1">
      <alignment horizontal="center" vertical="center" wrapText="1"/>
    </xf>
    <xf numFmtId="0" fontId="0" fillId="41" borderId="72" xfId="9852" applyFont="1" applyFill="1" applyBorder="1" applyAlignment="1">
      <alignment horizontal="center" vertical="center" wrapText="1"/>
    </xf>
    <xf numFmtId="261" fontId="0" fillId="41" borderId="72" xfId="1637" quotePrefix="1" applyFont="1" applyFill="1" applyBorder="1" applyAlignment="1">
      <alignment horizontal="center" vertical="center" wrapText="1"/>
    </xf>
    <xf numFmtId="3" fontId="0" fillId="41" borderId="72" xfId="0" quotePrefix="1" applyNumberFormat="1" applyFill="1" applyBorder="1" applyAlignment="1">
      <alignment horizontal="right" vertical="center" wrapText="1"/>
    </xf>
    <xf numFmtId="3" fontId="5" fillId="41" borderId="72" xfId="0" quotePrefix="1" applyNumberFormat="1" applyFont="1" applyFill="1" applyBorder="1" applyAlignment="1">
      <alignment horizontal="right" vertical="center" wrapText="1"/>
    </xf>
    <xf numFmtId="0" fontId="0" fillId="0" borderId="72" xfId="9852" applyFont="1" applyBorder="1" applyAlignment="1">
      <alignment horizontal="center" vertical="center" wrapText="1"/>
    </xf>
    <xf numFmtId="174" fontId="0" fillId="3" borderId="72" xfId="9850" applyNumberFormat="1" applyFont="1" applyFill="1" applyBorder="1" applyAlignment="1">
      <alignment horizontal="right" vertical="center" wrapText="1"/>
    </xf>
    <xf numFmtId="3" fontId="0" fillId="0" borderId="72" xfId="2" applyNumberFormat="1" applyFont="1" applyBorder="1" applyAlignment="1">
      <alignment horizontal="center" vertical="center" wrapText="1"/>
    </xf>
    <xf numFmtId="174" fontId="0" fillId="3" borderId="72" xfId="2" applyNumberFormat="1" applyFont="1" applyFill="1" applyBorder="1" applyAlignment="1">
      <alignment horizontal="right" vertical="center" wrapText="1" readingOrder="1"/>
    </xf>
    <xf numFmtId="324" fontId="0" fillId="0" borderId="72" xfId="9856" applyNumberFormat="1" applyFont="1" applyFill="1" applyBorder="1" applyAlignment="1">
      <alignment horizontal="right" vertical="center" wrapText="1"/>
    </xf>
    <xf numFmtId="0" fontId="0" fillId="0" borderId="72" xfId="9854" quotePrefix="1" applyFont="1" applyBorder="1" applyAlignment="1">
      <alignment horizontal="center" vertical="center" wrapText="1"/>
    </xf>
    <xf numFmtId="325" fontId="0" fillId="3" borderId="72" xfId="2" applyNumberFormat="1" applyFont="1" applyFill="1" applyBorder="1" applyAlignment="1">
      <alignment horizontal="right" vertical="center" wrapText="1" readingOrder="1"/>
    </xf>
    <xf numFmtId="3" fontId="5" fillId="41" borderId="72" xfId="0" applyNumberFormat="1" applyFont="1" applyFill="1" applyBorder="1"/>
    <xf numFmtId="3" fontId="8" fillId="0" borderId="72" xfId="0" quotePrefix="1" applyNumberFormat="1" applyFont="1" applyBorder="1" applyAlignment="1">
      <alignment horizontal="center" vertical="center" wrapText="1"/>
    </xf>
    <xf numFmtId="261" fontId="8" fillId="0" borderId="72" xfId="0" applyFont="1" applyBorder="1" applyAlignment="1">
      <alignment horizontal="center" vertical="center" wrapText="1"/>
    </xf>
    <xf numFmtId="261" fontId="8" fillId="0" borderId="72" xfId="0" applyFont="1" applyBorder="1" applyAlignment="1">
      <alignment horizontal="center" vertical="center"/>
    </xf>
    <xf numFmtId="3" fontId="317" fillId="0" borderId="72" xfId="0" quotePrefix="1" applyNumberFormat="1" applyFont="1" applyBorder="1" applyAlignment="1">
      <alignment horizontal="center" vertical="center" wrapText="1"/>
    </xf>
    <xf numFmtId="3" fontId="8" fillId="3" borderId="72" xfId="0" quotePrefix="1" applyNumberFormat="1" applyFont="1" applyFill="1" applyBorder="1" applyAlignment="1">
      <alignment horizontal="right" vertical="center" wrapText="1"/>
    </xf>
    <xf numFmtId="329" fontId="8" fillId="0" borderId="72" xfId="0" quotePrefix="1" applyNumberFormat="1" applyFont="1" applyBorder="1" applyAlignment="1">
      <alignment horizontal="right" vertical="center" wrapText="1"/>
    </xf>
    <xf numFmtId="329" fontId="0" fillId="0" borderId="72" xfId="660" applyNumberFormat="1" applyFont="1" applyFill="1" applyBorder="1" applyAlignment="1">
      <alignment horizontal="right" vertical="center" wrapText="1" readingOrder="1"/>
    </xf>
    <xf numFmtId="329" fontId="0" fillId="0" borderId="72" xfId="2" applyNumberFormat="1" applyFont="1" applyBorder="1" applyAlignment="1">
      <alignment horizontal="right" vertical="center" wrapText="1" readingOrder="1"/>
    </xf>
    <xf numFmtId="3" fontId="0" fillId="0" borderId="72" xfId="0" applyNumberFormat="1" applyBorder="1" applyAlignment="1">
      <alignment horizontal="right" vertical="center"/>
    </xf>
    <xf numFmtId="3" fontId="0" fillId="0" borderId="72" xfId="0" quotePrefix="1" applyNumberFormat="1" applyBorder="1" applyAlignment="1">
      <alignment horizontal="center" vertical="center"/>
    </xf>
    <xf numFmtId="174" fontId="0" fillId="3" borderId="72" xfId="9852" applyNumberFormat="1" applyFont="1" applyFill="1" applyBorder="1" applyAlignment="1">
      <alignment horizontal="right" vertical="center" wrapText="1"/>
    </xf>
    <xf numFmtId="174" fontId="0" fillId="3" borderId="72" xfId="9852" applyNumberFormat="1" applyFont="1" applyFill="1" applyBorder="1" applyAlignment="1">
      <alignment horizontal="right" vertical="center" wrapText="1" readingOrder="1"/>
    </xf>
    <xf numFmtId="4" fontId="0" fillId="0" borderId="72" xfId="0" applyNumberFormat="1" applyBorder="1" applyAlignment="1">
      <alignment vertical="center" wrapText="1"/>
    </xf>
    <xf numFmtId="3" fontId="0" fillId="0" borderId="72" xfId="9852" applyNumberFormat="1" applyFont="1" applyBorder="1" applyAlignment="1">
      <alignment vertical="center"/>
    </xf>
    <xf numFmtId="3" fontId="0" fillId="0" borderId="72" xfId="2" applyNumberFormat="1" applyFont="1" applyBorder="1" applyAlignment="1">
      <alignment horizontal="right" vertical="center" wrapText="1"/>
    </xf>
    <xf numFmtId="261" fontId="0" fillId="0" borderId="72" xfId="0" applyBorder="1" applyAlignment="1">
      <alignment horizontal="justify" vertical="center"/>
    </xf>
    <xf numFmtId="3" fontId="0" fillId="0" borderId="70" xfId="0" quotePrefix="1" applyNumberFormat="1" applyBorder="1" applyAlignment="1">
      <alignment horizontal="center" vertical="center"/>
    </xf>
    <xf numFmtId="3" fontId="0" fillId="0" borderId="70" xfId="0" applyNumberFormat="1" applyBorder="1" applyAlignment="1">
      <alignment horizontal="center" vertical="center" wrapText="1"/>
    </xf>
    <xf numFmtId="261" fontId="0" fillId="0" borderId="70" xfId="2" applyFont="1" applyBorder="1" applyAlignment="1">
      <alignment horizontal="left" vertical="center" wrapText="1"/>
    </xf>
    <xf numFmtId="1" fontId="0" fillId="0" borderId="70" xfId="9850" applyNumberFormat="1" applyFont="1" applyFill="1" applyBorder="1" applyAlignment="1">
      <alignment horizontal="center" vertical="center" wrapText="1"/>
    </xf>
    <xf numFmtId="41" fontId="0" fillId="0" borderId="70" xfId="1637" applyNumberFormat="1" applyFont="1" applyBorder="1" applyAlignment="1">
      <alignment horizontal="center" vertical="center" wrapText="1"/>
    </xf>
    <xf numFmtId="0" fontId="0" fillId="0" borderId="70" xfId="9852" applyFont="1" applyBorder="1" applyAlignment="1">
      <alignment horizontal="center" vertical="center" wrapText="1"/>
    </xf>
    <xf numFmtId="261" fontId="0" fillId="0" borderId="70" xfId="1637" quotePrefix="1" applyFont="1" applyBorder="1" applyAlignment="1">
      <alignment horizontal="center" vertical="center" wrapText="1"/>
    </xf>
    <xf numFmtId="41" fontId="0" fillId="0" borderId="70" xfId="1637" applyNumberFormat="1" applyFont="1" applyBorder="1" applyAlignment="1">
      <alignment horizontal="center" vertical="center" wrapText="1" readingOrder="1"/>
    </xf>
    <xf numFmtId="3" fontId="6" fillId="3" borderId="59" xfId="0" applyNumberFormat="1" applyFont="1" applyFill="1" applyBorder="1" applyAlignment="1">
      <alignment vertical="center"/>
    </xf>
    <xf numFmtId="1" fontId="6" fillId="3" borderId="67" xfId="9855" applyNumberFormat="1" applyFont="1" applyFill="1" applyBorder="1" applyAlignment="1">
      <alignment horizontal="center" vertical="center" wrapText="1"/>
    </xf>
    <xf numFmtId="298" fontId="0" fillId="3" borderId="72" xfId="661" applyNumberFormat="1" applyFont="1" applyFill="1" applyBorder="1" applyAlignment="1">
      <alignment horizontal="right" vertical="center" wrapText="1" readingOrder="1"/>
    </xf>
    <xf numFmtId="298" fontId="8" fillId="3" borderId="72" xfId="661" applyNumberFormat="1" applyFont="1" applyFill="1" applyBorder="1" applyAlignment="1">
      <alignment horizontal="right" vertical="center" wrapText="1" readingOrder="1"/>
    </xf>
    <xf numFmtId="298" fontId="0" fillId="3" borderId="82" xfId="661" applyNumberFormat="1" applyFont="1" applyFill="1" applyBorder="1" applyAlignment="1">
      <alignment horizontal="right" vertical="center" wrapText="1" readingOrder="1"/>
    </xf>
    <xf numFmtId="325" fontId="0" fillId="3" borderId="72" xfId="9847" quotePrefix="1" applyNumberFormat="1" applyFont="1" applyFill="1" applyBorder="1" applyAlignment="1">
      <alignment horizontal="right" vertical="center" wrapText="1"/>
    </xf>
    <xf numFmtId="3" fontId="0" fillId="3" borderId="72" xfId="9847" quotePrefix="1" applyNumberFormat="1" applyFont="1" applyFill="1" applyBorder="1" applyAlignment="1">
      <alignment horizontal="right" vertical="center" wrapText="1"/>
    </xf>
    <xf numFmtId="3" fontId="161" fillId="3" borderId="72" xfId="0" applyNumberFormat="1" applyFont="1" applyFill="1" applyBorder="1"/>
    <xf numFmtId="174" fontId="5" fillId="3" borderId="72" xfId="9852" quotePrefix="1" applyNumberFormat="1" applyFont="1" applyFill="1" applyBorder="1" applyAlignment="1">
      <alignment horizontal="right" vertical="center" wrapText="1" readingOrder="1"/>
    </xf>
    <xf numFmtId="3" fontId="0" fillId="41" borderId="57" xfId="0" quotePrefix="1" applyNumberFormat="1" applyFill="1" applyBorder="1" applyAlignment="1">
      <alignment horizontal="center" vertical="center" wrapText="1"/>
    </xf>
    <xf numFmtId="3" fontId="287" fillId="41" borderId="1" xfId="0" applyNumberFormat="1" applyFont="1" applyFill="1" applyBorder="1" applyAlignment="1">
      <alignment vertical="center" wrapText="1"/>
    </xf>
    <xf numFmtId="3" fontId="0" fillId="41" borderId="67" xfId="0" quotePrefix="1" applyNumberFormat="1" applyFill="1" applyBorder="1" applyAlignment="1">
      <alignment horizontal="center" vertical="center" wrapText="1"/>
    </xf>
    <xf numFmtId="174" fontId="6" fillId="41" borderId="61" xfId="9852" applyNumberFormat="1" applyFont="1" applyFill="1" applyBorder="1" applyAlignment="1">
      <alignment horizontal="right" vertical="center" wrapText="1" readingOrder="1"/>
    </xf>
    <xf numFmtId="174" fontId="6" fillId="41" borderId="72" xfId="9852" applyNumberFormat="1" applyFont="1" applyFill="1" applyBorder="1" applyAlignment="1">
      <alignment horizontal="right" vertical="center" wrapText="1" readingOrder="1"/>
    </xf>
    <xf numFmtId="326" fontId="0" fillId="41" borderId="72" xfId="9847" quotePrefix="1" applyNumberFormat="1" applyFont="1" applyFill="1" applyBorder="1" applyAlignment="1">
      <alignment horizontal="right" vertical="center" wrapText="1"/>
    </xf>
    <xf numFmtId="174" fontId="8" fillId="41" borderId="72" xfId="9852" applyNumberFormat="1" applyFont="1" applyFill="1" applyBorder="1" applyAlignment="1">
      <alignment horizontal="right" vertical="center" wrapText="1" readingOrder="1"/>
    </xf>
    <xf numFmtId="326" fontId="0" fillId="41" borderId="82" xfId="9847" quotePrefix="1" applyNumberFormat="1" applyFont="1" applyFill="1" applyBorder="1" applyAlignment="1">
      <alignment horizontal="right" vertical="center" wrapText="1"/>
    </xf>
    <xf numFmtId="325" fontId="0" fillId="41" borderId="72" xfId="9847" quotePrefix="1" applyNumberFormat="1" applyFont="1" applyFill="1" applyBorder="1" applyAlignment="1">
      <alignment horizontal="right" vertical="center" wrapText="1"/>
    </xf>
    <xf numFmtId="324" fontId="6" fillId="41" borderId="72" xfId="9847" applyNumberFormat="1" applyFont="1" applyFill="1" applyBorder="1" applyAlignment="1">
      <alignment horizontal="right" vertical="center" wrapText="1"/>
    </xf>
    <xf numFmtId="174" fontId="8" fillId="41" borderId="72" xfId="9847" quotePrefix="1" applyNumberFormat="1" applyFont="1" applyFill="1" applyBorder="1" applyAlignment="1">
      <alignment horizontal="right" vertical="center" wrapText="1"/>
    </xf>
    <xf numFmtId="3" fontId="0" fillId="41" borderId="70" xfId="0" applyNumberFormat="1" applyFill="1" applyBorder="1"/>
    <xf numFmtId="3" fontId="279" fillId="41" borderId="0" xfId="0" applyNumberFormat="1" applyFont="1" applyFill="1"/>
    <xf numFmtId="3" fontId="0" fillId="3" borderId="72" xfId="0" quotePrefix="1" applyNumberFormat="1" applyFill="1" applyBorder="1" applyAlignment="1">
      <alignment horizontal="center" vertical="center" wrapText="1"/>
    </xf>
    <xf numFmtId="3" fontId="5" fillId="3" borderId="72" xfId="0" applyNumberFormat="1" applyFont="1" applyFill="1" applyBorder="1" applyAlignment="1">
      <alignment horizontal="center" vertical="center" wrapText="1"/>
    </xf>
    <xf numFmtId="3" fontId="0" fillId="3" borderId="72" xfId="0" applyNumberFormat="1" applyFill="1" applyBorder="1" applyAlignment="1">
      <alignment horizontal="center" vertical="center" wrapText="1"/>
    </xf>
    <xf numFmtId="261" fontId="0" fillId="3" borderId="72" xfId="2" applyFont="1" applyFill="1" applyBorder="1" applyAlignment="1">
      <alignment horizontal="left" vertical="center" wrapText="1"/>
    </xf>
    <xf numFmtId="1" fontId="0" fillId="3" borderId="72" xfId="9850" applyNumberFormat="1" applyFont="1" applyFill="1" applyBorder="1" applyAlignment="1">
      <alignment horizontal="center" vertical="center" wrapText="1"/>
    </xf>
    <xf numFmtId="41" fontId="0" fillId="3" borderId="72" xfId="9854" applyNumberFormat="1" applyFont="1" applyFill="1" applyBorder="1" applyAlignment="1">
      <alignment horizontal="center" vertical="center" wrapText="1"/>
    </xf>
    <xf numFmtId="0" fontId="0" fillId="3" borderId="72" xfId="9852" applyFont="1" applyFill="1" applyBorder="1" applyAlignment="1">
      <alignment horizontal="center" vertical="center" wrapText="1"/>
    </xf>
    <xf numFmtId="0" fontId="0" fillId="3" borderId="72" xfId="9854" quotePrefix="1" applyFont="1" applyFill="1" applyBorder="1" applyAlignment="1">
      <alignment horizontal="center" vertical="center" wrapText="1"/>
    </xf>
    <xf numFmtId="41" fontId="0" fillId="3" borderId="72" xfId="9854" applyNumberFormat="1" applyFont="1" applyFill="1" applyBorder="1" applyAlignment="1">
      <alignment horizontal="center" vertical="center" wrapText="1" readingOrder="1"/>
    </xf>
    <xf numFmtId="174" fontId="0" fillId="3" borderId="72" xfId="660" applyNumberFormat="1" applyFont="1" applyFill="1" applyBorder="1" applyAlignment="1">
      <alignment horizontal="right" vertical="center" wrapText="1" readingOrder="1"/>
    </xf>
    <xf numFmtId="329" fontId="0" fillId="3" borderId="72" xfId="0" quotePrefix="1" applyNumberFormat="1" applyFill="1" applyBorder="1" applyAlignment="1">
      <alignment horizontal="right" vertical="center" wrapText="1"/>
    </xf>
    <xf numFmtId="174" fontId="0" fillId="3" borderId="72" xfId="9847" quotePrefix="1" applyNumberFormat="1" applyFont="1" applyFill="1" applyBorder="1" applyAlignment="1">
      <alignment horizontal="center" vertical="center" wrapText="1"/>
    </xf>
    <xf numFmtId="3" fontId="5" fillId="3" borderId="72" xfId="0" quotePrefix="1" applyNumberFormat="1" applyFont="1" applyFill="1" applyBorder="1" applyAlignment="1">
      <alignment horizontal="center" vertical="center" wrapText="1"/>
    </xf>
    <xf numFmtId="41" fontId="0" fillId="3" borderId="72" xfId="1637" applyNumberFormat="1" applyFont="1" applyFill="1" applyBorder="1" applyAlignment="1">
      <alignment horizontal="center" vertical="center" wrapText="1"/>
    </xf>
    <xf numFmtId="261" fontId="0" fillId="3" borderId="72" xfId="1637" quotePrefix="1" applyFont="1" applyFill="1" applyBorder="1" applyAlignment="1">
      <alignment horizontal="center" vertical="center" wrapText="1"/>
    </xf>
    <xf numFmtId="41" fontId="0" fillId="3" borderId="72" xfId="1637" applyNumberFormat="1" applyFont="1" applyFill="1" applyBorder="1" applyAlignment="1">
      <alignment horizontal="center" vertical="center" wrapText="1" readingOrder="1"/>
    </xf>
    <xf numFmtId="325" fontId="0" fillId="3" borderId="72" xfId="660" applyNumberFormat="1" applyFont="1" applyFill="1" applyBorder="1" applyAlignment="1">
      <alignment horizontal="right" vertical="center" wrapText="1" readingOrder="1"/>
    </xf>
    <xf numFmtId="3" fontId="0" fillId="3" borderId="72" xfId="0" applyNumberFormat="1" applyFill="1" applyBorder="1" applyAlignment="1">
      <alignment horizontal="center" vertical="center"/>
    </xf>
    <xf numFmtId="261" fontId="0" fillId="3" borderId="72" xfId="0" applyFill="1" applyBorder="1" applyAlignment="1">
      <alignment vertical="center" wrapText="1"/>
    </xf>
    <xf numFmtId="329" fontId="0" fillId="3" borderId="72" xfId="0" applyNumberFormat="1" applyFill="1" applyBorder="1"/>
    <xf numFmtId="3" fontId="0" fillId="3" borderId="72" xfId="2" applyNumberFormat="1" applyFont="1" applyFill="1" applyBorder="1" applyAlignment="1">
      <alignment horizontal="center" vertical="center" wrapText="1"/>
    </xf>
    <xf numFmtId="3" fontId="0" fillId="3" borderId="72" xfId="9846" applyNumberFormat="1" applyFont="1" applyFill="1" applyBorder="1" applyAlignment="1">
      <alignment vertical="center" wrapText="1"/>
    </xf>
    <xf numFmtId="3" fontId="161" fillId="3" borderId="72" xfId="0" quotePrefix="1" applyNumberFormat="1" applyFont="1" applyFill="1" applyBorder="1" applyAlignment="1">
      <alignment horizontal="center" vertical="center" wrapText="1"/>
    </xf>
    <xf numFmtId="0" fontId="9" fillId="3" borderId="72" xfId="9852" applyFont="1" applyFill="1" applyBorder="1" applyAlignment="1">
      <alignment horizontal="center" vertical="center" wrapText="1"/>
    </xf>
    <xf numFmtId="3" fontId="161" fillId="3" borderId="72" xfId="0" quotePrefix="1" applyNumberFormat="1" applyFont="1" applyFill="1" applyBorder="1" applyAlignment="1">
      <alignment horizontal="center" vertical="center"/>
    </xf>
    <xf numFmtId="3" fontId="0" fillId="3" borderId="72" xfId="0" applyNumberFormat="1" applyFill="1" applyBorder="1" applyAlignment="1">
      <alignment vertical="center"/>
    </xf>
    <xf numFmtId="325" fontId="0" fillId="3" borderId="72" xfId="9847" quotePrefix="1" applyNumberFormat="1" applyFont="1" applyFill="1" applyBorder="1" applyAlignment="1">
      <alignment horizontal="center" vertical="center" wrapText="1"/>
    </xf>
    <xf numFmtId="1" fontId="161" fillId="3" borderId="72" xfId="9846" applyNumberFormat="1" applyFont="1" applyFill="1" applyBorder="1" applyAlignment="1">
      <alignment horizontal="center" vertical="center" wrapText="1"/>
    </xf>
    <xf numFmtId="3" fontId="161" fillId="3" borderId="72" xfId="0" applyNumberFormat="1" applyFont="1" applyFill="1" applyBorder="1" applyAlignment="1">
      <alignment horizontal="center" vertical="center"/>
    </xf>
    <xf numFmtId="3" fontId="161" fillId="3" borderId="72" xfId="0" applyNumberFormat="1" applyFont="1" applyFill="1" applyBorder="1" applyAlignment="1">
      <alignment horizontal="center" vertical="center" wrapText="1"/>
    </xf>
    <xf numFmtId="3" fontId="0" fillId="3" borderId="72" xfId="0" quotePrefix="1" applyNumberFormat="1" applyFill="1" applyBorder="1" applyAlignment="1">
      <alignment horizontal="center" vertical="center"/>
    </xf>
    <xf numFmtId="329" fontId="0" fillId="3" borderId="72" xfId="0" applyNumberFormat="1" applyFill="1" applyBorder="1" applyAlignment="1">
      <alignment vertical="center"/>
    </xf>
    <xf numFmtId="3" fontId="0" fillId="3" borderId="72" xfId="0" quotePrefix="1" applyNumberFormat="1" applyFill="1" applyBorder="1" applyAlignment="1">
      <alignment horizontal="center"/>
    </xf>
    <xf numFmtId="174" fontId="0" fillId="3" borderId="72" xfId="9847" applyNumberFormat="1" applyFont="1" applyFill="1" applyBorder="1" applyAlignment="1">
      <alignment horizontal="center"/>
    </xf>
    <xf numFmtId="3" fontId="6" fillId="3" borderId="72" xfId="0" applyNumberFormat="1" applyFont="1" applyFill="1" applyBorder="1" applyAlignment="1">
      <alignment horizontal="center" vertical="center" wrapText="1"/>
    </xf>
    <xf numFmtId="261" fontId="6" fillId="3" borderId="72" xfId="0" applyFont="1" applyFill="1" applyBorder="1" applyAlignment="1">
      <alignment vertical="center" wrapText="1"/>
    </xf>
    <xf numFmtId="3" fontId="6" fillId="3" borderId="72" xfId="0" applyNumberFormat="1" applyFont="1" applyFill="1" applyBorder="1" applyAlignment="1">
      <alignment horizontal="left" vertical="center" wrapText="1"/>
    </xf>
    <xf numFmtId="3" fontId="6" fillId="3" borderId="72" xfId="0" quotePrefix="1" applyNumberFormat="1" applyFont="1" applyFill="1" applyBorder="1" applyAlignment="1">
      <alignment horizontal="center" vertical="center" wrapText="1"/>
    </xf>
    <xf numFmtId="261" fontId="6" fillId="3" borderId="72" xfId="0" applyFont="1" applyFill="1" applyBorder="1" applyAlignment="1">
      <alignment horizontal="center" vertical="center" wrapText="1"/>
    </xf>
    <xf numFmtId="261" fontId="6" fillId="3" borderId="72" xfId="0" applyFont="1" applyFill="1" applyBorder="1" applyAlignment="1">
      <alignment horizontal="center" vertical="center"/>
    </xf>
    <xf numFmtId="3" fontId="7" fillId="3" borderId="72" xfId="0" quotePrefix="1" applyNumberFormat="1" applyFont="1" applyFill="1" applyBorder="1" applyAlignment="1">
      <alignment horizontal="center" vertical="center" wrapText="1"/>
    </xf>
    <xf numFmtId="174" fontId="6" fillId="3" borderId="72" xfId="9852" applyNumberFormat="1" applyFont="1" applyFill="1" applyBorder="1" applyAlignment="1">
      <alignment horizontal="center" vertical="center" wrapText="1"/>
    </xf>
    <xf numFmtId="261" fontId="5" fillId="3" borderId="72" xfId="0" applyFont="1" applyFill="1" applyBorder="1" applyAlignment="1">
      <alignment horizontal="left" vertical="center" wrapText="1"/>
    </xf>
    <xf numFmtId="3" fontId="0" fillId="3" borderId="72" xfId="0" applyNumberFormat="1" applyFill="1" applyBorder="1" applyAlignment="1">
      <alignment horizontal="center"/>
    </xf>
    <xf numFmtId="174" fontId="0" fillId="3" borderId="72" xfId="0" applyNumberFormat="1" applyFill="1" applyBorder="1"/>
    <xf numFmtId="3" fontId="0" fillId="41" borderId="72" xfId="0" quotePrefix="1" applyNumberFormat="1" applyFill="1" applyBorder="1" applyAlignment="1">
      <alignment horizontal="center" vertical="center"/>
    </xf>
    <xf numFmtId="174" fontId="0" fillId="41" borderId="72" xfId="9847" applyNumberFormat="1" applyFont="1" applyFill="1" applyBorder="1"/>
    <xf numFmtId="174" fontId="0" fillId="41" borderId="72" xfId="9852" applyNumberFormat="1" applyFont="1" applyFill="1" applyBorder="1" applyAlignment="1">
      <alignment horizontal="right" vertical="center" wrapText="1" readingOrder="1"/>
    </xf>
    <xf numFmtId="3" fontId="2" fillId="0" borderId="74" xfId="9846" applyNumberFormat="1" applyFont="1" applyBorder="1" applyAlignment="1">
      <alignment vertical="center" wrapText="1"/>
    </xf>
    <xf numFmtId="3" fontId="2" fillId="0" borderId="3" xfId="9846" applyNumberFormat="1" applyFont="1" applyBorder="1" applyAlignment="1">
      <alignment vertical="center" wrapText="1"/>
    </xf>
    <xf numFmtId="3" fontId="318" fillId="0" borderId="57" xfId="0" applyNumberFormat="1" applyFont="1" applyBorder="1" applyAlignment="1">
      <alignment horizontal="center" vertical="center" wrapText="1"/>
    </xf>
    <xf numFmtId="0" fontId="2" fillId="0" borderId="72" xfId="9852" applyBorder="1" applyAlignment="1">
      <alignment horizontal="left" vertical="center" wrapText="1"/>
    </xf>
    <xf numFmtId="41" fontId="2" fillId="0" borderId="72" xfId="9854" applyNumberFormat="1" applyFont="1" applyBorder="1" applyAlignment="1">
      <alignment horizontal="center" vertical="center" wrapText="1"/>
    </xf>
    <xf numFmtId="41" fontId="2" fillId="0" borderId="72" xfId="9854" applyNumberFormat="1" applyFont="1" applyBorder="1" applyAlignment="1">
      <alignment horizontal="center" vertical="center" wrapText="1" readingOrder="1"/>
    </xf>
    <xf numFmtId="298" fontId="2" fillId="0" borderId="72" xfId="661" applyNumberFormat="1" applyFont="1" applyFill="1" applyBorder="1" applyAlignment="1">
      <alignment horizontal="right" vertical="center" wrapText="1" readingOrder="1"/>
    </xf>
    <xf numFmtId="0" fontId="319" fillId="3" borderId="72" xfId="9868" applyFont="1" applyFill="1" applyBorder="1" applyAlignment="1">
      <alignment horizontal="center" vertical="center" wrapText="1"/>
    </xf>
    <xf numFmtId="3" fontId="0" fillId="0" borderId="72" xfId="0" quotePrefix="1" applyNumberFormat="1" applyFont="1" applyBorder="1" applyAlignment="1">
      <alignment horizontal="right" vertical="center" wrapText="1"/>
    </xf>
    <xf numFmtId="3" fontId="0" fillId="41" borderId="70" xfId="0" applyNumberFormat="1" applyFill="1" applyBorder="1" applyAlignment="1">
      <alignment vertical="center"/>
    </xf>
    <xf numFmtId="3" fontId="6" fillId="0" borderId="72" xfId="9846" quotePrefix="1" applyNumberFormat="1" applyFont="1" applyBorder="1" applyAlignment="1">
      <alignment horizontal="left" vertical="center" wrapText="1"/>
    </xf>
    <xf numFmtId="0" fontId="291" fillId="3" borderId="70" xfId="9852" applyFont="1" applyFill="1" applyBorder="1" applyAlignment="1">
      <alignment horizontal="left" vertical="center" wrapText="1"/>
    </xf>
    <xf numFmtId="3" fontId="281" fillId="3" borderId="72" xfId="0" applyNumberFormat="1" applyFont="1" applyFill="1" applyBorder="1" applyAlignment="1">
      <alignment horizontal="left" vertical="center" wrapText="1"/>
    </xf>
    <xf numFmtId="3" fontId="0" fillId="0" borderId="72" xfId="0" applyNumberFormat="1" applyFont="1" applyBorder="1" applyAlignment="1">
      <alignment horizontal="center" vertical="center" wrapText="1"/>
    </xf>
    <xf numFmtId="1" fontId="2" fillId="0" borderId="72" xfId="9850" applyNumberFormat="1" applyFont="1" applyFill="1" applyBorder="1" applyAlignment="1">
      <alignment horizontal="center" vertical="center" wrapText="1"/>
    </xf>
    <xf numFmtId="3" fontId="0" fillId="0" borderId="72" xfId="0" quotePrefix="1" applyNumberFormat="1" applyFont="1" applyBorder="1" applyAlignment="1">
      <alignment horizontal="center" vertical="center" wrapText="1"/>
    </xf>
    <xf numFmtId="174" fontId="2" fillId="0" borderId="72" xfId="9852" applyNumberFormat="1" applyFont="1" applyBorder="1" applyAlignment="1">
      <alignment horizontal="right" vertical="center" wrapText="1" readingOrder="1"/>
    </xf>
    <xf numFmtId="3" fontId="0" fillId="0" borderId="0" xfId="0" applyNumberFormat="1" applyFont="1"/>
    <xf numFmtId="174" fontId="2" fillId="41" borderId="72" xfId="9852" applyNumberFormat="1" applyFont="1" applyFill="1" applyBorder="1" applyAlignment="1">
      <alignment horizontal="right" vertical="center" wrapText="1" readingOrder="1"/>
    </xf>
    <xf numFmtId="3" fontId="6" fillId="41" borderId="72" xfId="0" quotePrefix="1" applyNumberFormat="1" applyFont="1" applyFill="1" applyBorder="1" applyAlignment="1">
      <alignment horizontal="right" vertical="center" wrapText="1"/>
    </xf>
    <xf numFmtId="3" fontId="0" fillId="41" borderId="72" xfId="9847" quotePrefix="1" applyNumberFormat="1" applyFont="1" applyFill="1" applyBorder="1" applyAlignment="1">
      <alignment horizontal="right" vertical="center" wrapText="1"/>
    </xf>
    <xf numFmtId="3" fontId="0" fillId="3" borderId="82" xfId="0" applyNumberFormat="1" applyFill="1" applyBorder="1"/>
    <xf numFmtId="174" fontId="2" fillId="3" borderId="72" xfId="9852" applyNumberFormat="1" applyFont="1" applyFill="1" applyBorder="1" applyAlignment="1">
      <alignment horizontal="right" vertical="center" wrapText="1" readingOrder="1"/>
    </xf>
    <xf numFmtId="174" fontId="0" fillId="3" borderId="72" xfId="6132" applyNumberFormat="1" applyFont="1" applyFill="1" applyBorder="1" applyAlignment="1">
      <alignment horizontal="right" vertical="center" wrapText="1" readingOrder="1"/>
    </xf>
    <xf numFmtId="327" fontId="0" fillId="3" borderId="72" xfId="6132" applyNumberFormat="1" applyFont="1" applyFill="1" applyBorder="1" applyAlignment="1">
      <alignment horizontal="right" vertical="center" wrapText="1" readingOrder="1"/>
    </xf>
    <xf numFmtId="298" fontId="2" fillId="3" borderId="72" xfId="661" applyNumberFormat="1" applyFont="1" applyFill="1" applyBorder="1" applyAlignment="1">
      <alignment horizontal="right" vertical="center" wrapText="1" readingOrder="1"/>
    </xf>
    <xf numFmtId="174" fontId="2" fillId="3" borderId="72" xfId="9852" applyNumberFormat="1" applyFill="1" applyBorder="1" applyAlignment="1">
      <alignment horizontal="right" vertical="center" wrapText="1" readingOrder="1"/>
    </xf>
    <xf numFmtId="3" fontId="287" fillId="82" borderId="1" xfId="0" applyNumberFormat="1" applyFont="1" applyFill="1" applyBorder="1" applyAlignment="1">
      <alignment vertical="center" wrapText="1"/>
    </xf>
    <xf numFmtId="3" fontId="0" fillId="82" borderId="57" xfId="0" quotePrefix="1" applyNumberFormat="1" applyFill="1" applyBorder="1" applyAlignment="1">
      <alignment horizontal="center" vertical="center" wrapText="1"/>
    </xf>
    <xf numFmtId="3" fontId="0" fillId="82" borderId="67" xfId="0" quotePrefix="1" applyNumberFormat="1" applyFill="1" applyBorder="1" applyAlignment="1">
      <alignment horizontal="center" vertical="center" wrapText="1"/>
    </xf>
    <xf numFmtId="174" fontId="6" fillId="82" borderId="61" xfId="9852" applyNumberFormat="1" applyFont="1" applyFill="1" applyBorder="1" applyAlignment="1">
      <alignment horizontal="right" vertical="center" wrapText="1" readingOrder="1"/>
    </xf>
    <xf numFmtId="174" fontId="6" fillId="82" borderId="72" xfId="9852" applyNumberFormat="1" applyFont="1" applyFill="1" applyBorder="1" applyAlignment="1">
      <alignment horizontal="right" vertical="center" wrapText="1" readingOrder="1"/>
    </xf>
    <xf numFmtId="3" fontId="5" fillId="82" borderId="72" xfId="0" quotePrefix="1" applyNumberFormat="1" applyFont="1" applyFill="1" applyBorder="1" applyAlignment="1">
      <alignment horizontal="right" vertical="center" wrapText="1"/>
    </xf>
    <xf numFmtId="326" fontId="0" fillId="82" borderId="72" xfId="9847" quotePrefix="1" applyNumberFormat="1" applyFont="1" applyFill="1" applyBorder="1" applyAlignment="1">
      <alignment horizontal="right" vertical="center" wrapText="1"/>
    </xf>
    <xf numFmtId="174" fontId="8" fillId="82" borderId="72" xfId="9852" applyNumberFormat="1" applyFont="1" applyFill="1" applyBorder="1" applyAlignment="1">
      <alignment horizontal="right" vertical="center" wrapText="1" readingOrder="1"/>
    </xf>
    <xf numFmtId="174" fontId="0" fillId="82" borderId="72" xfId="9847" quotePrefix="1" applyNumberFormat="1" applyFont="1" applyFill="1" applyBorder="1" applyAlignment="1">
      <alignment horizontal="right" vertical="center" wrapText="1"/>
    </xf>
    <xf numFmtId="326" fontId="0" fillId="82" borderId="82" xfId="9847" quotePrefix="1" applyNumberFormat="1" applyFont="1" applyFill="1" applyBorder="1" applyAlignment="1">
      <alignment horizontal="right" vertical="center" wrapText="1"/>
    </xf>
    <xf numFmtId="325" fontId="0" fillId="82" borderId="72" xfId="9847" quotePrefix="1" applyNumberFormat="1" applyFont="1" applyFill="1" applyBorder="1" applyAlignment="1">
      <alignment horizontal="right" vertical="center" wrapText="1"/>
    </xf>
    <xf numFmtId="3" fontId="0" fillId="82" borderId="72" xfId="0" quotePrefix="1" applyNumberFormat="1" applyFill="1" applyBorder="1" applyAlignment="1">
      <alignment horizontal="right" vertical="center" wrapText="1"/>
    </xf>
    <xf numFmtId="324" fontId="6" fillId="82" borderId="72" xfId="9847" applyNumberFormat="1" applyFont="1" applyFill="1" applyBorder="1" applyAlignment="1">
      <alignment horizontal="right" vertical="center" wrapText="1"/>
    </xf>
    <xf numFmtId="328" fontId="0" fillId="82" borderId="72" xfId="9847" quotePrefix="1" applyNumberFormat="1" applyFont="1" applyFill="1" applyBorder="1" applyAlignment="1">
      <alignment horizontal="right" vertical="center" wrapText="1"/>
    </xf>
    <xf numFmtId="174" fontId="8" fillId="82" borderId="72" xfId="9847" quotePrefix="1" applyNumberFormat="1" applyFont="1" applyFill="1" applyBorder="1" applyAlignment="1">
      <alignment horizontal="right" vertical="center" wrapText="1"/>
    </xf>
    <xf numFmtId="3" fontId="0" fillId="82" borderId="72" xfId="0" applyNumberFormat="1" applyFill="1" applyBorder="1"/>
    <xf numFmtId="3" fontId="5" fillId="82" borderId="72" xfId="0" applyNumberFormat="1" applyFont="1" applyFill="1" applyBorder="1"/>
    <xf numFmtId="3" fontId="0" fillId="82" borderId="70" xfId="0" applyNumberFormat="1" applyFill="1" applyBorder="1"/>
    <xf numFmtId="3" fontId="279" fillId="82" borderId="0" xfId="0" applyNumberFormat="1" applyFont="1" applyFill="1"/>
    <xf numFmtId="3" fontId="2" fillId="0" borderId="57" xfId="9846" applyNumberFormat="1" applyFont="1" applyBorder="1" applyAlignment="1">
      <alignment horizontal="center" vertical="center" wrapText="1"/>
    </xf>
    <xf numFmtId="0" fontId="295" fillId="0" borderId="57" xfId="9869" applyFont="1" applyBorder="1" applyAlignment="1">
      <alignment horizontal="center" vertical="center" wrapText="1"/>
    </xf>
    <xf numFmtId="3" fontId="2" fillId="0" borderId="67" xfId="9846" applyNumberFormat="1" applyFont="1" applyBorder="1" applyAlignment="1">
      <alignment horizontal="center" vertical="center" wrapText="1"/>
    </xf>
    <xf numFmtId="3" fontId="2" fillId="0" borderId="74" xfId="9846" applyNumberFormat="1" applyFont="1" applyBorder="1" applyAlignment="1">
      <alignment horizontal="center" vertical="center" wrapText="1"/>
    </xf>
    <xf numFmtId="3" fontId="2" fillId="0" borderId="3" xfId="9846" applyNumberFormat="1" applyFont="1" applyBorder="1" applyAlignment="1">
      <alignment horizontal="center" vertical="center" wrapText="1"/>
    </xf>
    <xf numFmtId="3" fontId="163" fillId="0" borderId="67" xfId="9846" applyNumberFormat="1" applyFont="1" applyBorder="1" applyAlignment="1">
      <alignment horizontal="center" vertical="center" wrapText="1"/>
    </xf>
    <xf numFmtId="3" fontId="163" fillId="0" borderId="74" xfId="9846" applyNumberFormat="1" applyFont="1" applyBorder="1" applyAlignment="1">
      <alignment horizontal="center" vertical="center" wrapText="1"/>
    </xf>
    <xf numFmtId="3" fontId="163" fillId="0" borderId="3" xfId="9846" applyNumberFormat="1" applyFont="1" applyBorder="1" applyAlignment="1">
      <alignment horizontal="center" vertical="center" wrapText="1"/>
    </xf>
    <xf numFmtId="1" fontId="6" fillId="0" borderId="0" xfId="9846" applyNumberFormat="1" applyFont="1" applyAlignment="1">
      <alignment horizontal="center" vertical="center"/>
    </xf>
    <xf numFmtId="1" fontId="6" fillId="0" borderId="0" xfId="9846" applyNumberFormat="1" applyFont="1" applyAlignment="1">
      <alignment horizontal="center" vertical="center" wrapText="1"/>
    </xf>
    <xf numFmtId="261" fontId="282" fillId="0" borderId="0" xfId="0" applyFont="1" applyAlignment="1">
      <alignment horizontal="center" vertical="center" wrapText="1"/>
    </xf>
    <xf numFmtId="1" fontId="5" fillId="0" borderId="1" xfId="9846" applyNumberFormat="1" applyFont="1" applyBorder="1" applyAlignment="1">
      <alignment horizontal="right" vertical="center"/>
    </xf>
    <xf numFmtId="49" fontId="2" fillId="0" borderId="57" xfId="9846" applyNumberFormat="1" applyFont="1" applyBorder="1" applyAlignment="1">
      <alignment horizontal="center" vertical="center" wrapText="1"/>
    </xf>
    <xf numFmtId="3" fontId="2" fillId="0" borderId="59" xfId="9846" applyNumberFormat="1" applyFont="1" applyBorder="1" applyAlignment="1">
      <alignment horizontal="center" vertical="center" wrapText="1"/>
    </xf>
    <xf numFmtId="3" fontId="2" fillId="0" borderId="58" xfId="9846" applyNumberFormat="1" applyFont="1" applyBorder="1" applyAlignment="1">
      <alignment horizontal="center" vertical="center" wrapText="1"/>
    </xf>
    <xf numFmtId="3" fontId="2" fillId="0" borderId="65" xfId="9846" applyNumberFormat="1" applyFont="1" applyBorder="1" applyAlignment="1">
      <alignment horizontal="center" vertical="center" wrapText="1"/>
    </xf>
    <xf numFmtId="3" fontId="6" fillId="0" borderId="57" xfId="0" applyNumberFormat="1" applyFont="1" applyBorder="1" applyAlignment="1">
      <alignment horizontal="center" vertical="center" wrapText="1"/>
    </xf>
    <xf numFmtId="3" fontId="6" fillId="0" borderId="59" xfId="0" applyNumberFormat="1" applyFont="1" applyBorder="1" applyAlignment="1">
      <alignment horizontal="center" vertical="center" wrapText="1"/>
    </xf>
    <xf numFmtId="3" fontId="6" fillId="0" borderId="58" xfId="0" applyNumberFormat="1" applyFont="1" applyBorder="1" applyAlignment="1">
      <alignment horizontal="center" vertical="center" wrapText="1"/>
    </xf>
    <xf numFmtId="3" fontId="6" fillId="0" borderId="65" xfId="0" applyNumberFormat="1" applyFont="1" applyBorder="1" applyAlignment="1">
      <alignment horizontal="center" vertical="center" wrapText="1"/>
    </xf>
    <xf numFmtId="3" fontId="6" fillId="0" borderId="69"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8" xfId="0" applyNumberFormat="1" applyFont="1" applyBorder="1" applyAlignment="1">
      <alignment horizontal="center" vertical="center" wrapText="1"/>
    </xf>
    <xf numFmtId="3" fontId="6" fillId="0" borderId="79" xfId="0" applyNumberFormat="1" applyFont="1" applyBorder="1" applyAlignment="1">
      <alignment horizontal="center" vertical="center" wrapText="1"/>
    </xf>
    <xf numFmtId="3" fontId="6" fillId="0" borderId="80"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6" fillId="0" borderId="81" xfId="0" applyNumberFormat="1" applyFont="1" applyBorder="1" applyAlignment="1">
      <alignment horizontal="center" vertical="center" wrapText="1"/>
    </xf>
    <xf numFmtId="3" fontId="6" fillId="0" borderId="67" xfId="0" applyNumberFormat="1" applyFont="1" applyBorder="1" applyAlignment="1">
      <alignment horizontal="center" vertical="center" wrapText="1"/>
    </xf>
    <xf numFmtId="3" fontId="6" fillId="0" borderId="74"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4" fillId="3" borderId="0" xfId="0" applyNumberFormat="1" applyFont="1" applyFill="1" applyAlignment="1">
      <alignment horizontal="center"/>
    </xf>
    <xf numFmtId="3" fontId="4" fillId="0" borderId="0" xfId="0" applyNumberFormat="1" applyFont="1" applyAlignment="1">
      <alignment horizontal="center"/>
    </xf>
    <xf numFmtId="3" fontId="278" fillId="3" borderId="0" xfId="0" applyNumberFormat="1" applyFont="1" applyFill="1" applyAlignment="1">
      <alignment horizontal="center" vertical="center"/>
    </xf>
    <xf numFmtId="3" fontId="278" fillId="0" borderId="0" xfId="0" applyNumberFormat="1" applyFont="1" applyAlignment="1">
      <alignment horizontal="center" vertical="center"/>
    </xf>
    <xf numFmtId="174" fontId="6" fillId="0" borderId="57" xfId="9847" applyNumberFormat="1" applyFont="1" applyFill="1" applyBorder="1" applyAlignment="1">
      <alignment horizontal="center" vertical="center" wrapText="1"/>
    </xf>
    <xf numFmtId="3" fontId="4" fillId="3"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3" fontId="6" fillId="41" borderId="57" xfId="0" applyNumberFormat="1" applyFont="1" applyFill="1" applyBorder="1" applyAlignment="1">
      <alignment horizontal="center" vertical="center" wrapText="1"/>
    </xf>
    <xf numFmtId="3" fontId="6" fillId="82" borderId="57" xfId="0" applyNumberFormat="1" applyFont="1" applyFill="1" applyBorder="1" applyAlignment="1">
      <alignment horizontal="center" vertical="center" wrapText="1"/>
    </xf>
    <xf numFmtId="3" fontId="6" fillId="0" borderId="57" xfId="0" applyNumberFormat="1" applyFont="1" applyBorder="1" applyAlignment="1">
      <alignment horizontal="center" vertical="center"/>
    </xf>
    <xf numFmtId="3" fontId="6" fillId="0" borderId="31" xfId="0" applyNumberFormat="1" applyFont="1" applyBorder="1" applyAlignment="1">
      <alignment horizontal="center" vertical="center" wrapText="1"/>
    </xf>
    <xf numFmtId="3" fontId="6" fillId="0" borderId="77" xfId="0" applyNumberFormat="1" applyFont="1" applyBorder="1" applyAlignment="1">
      <alignment horizontal="center" vertical="center" wrapText="1"/>
    </xf>
    <xf numFmtId="3" fontId="6" fillId="3" borderId="58" xfId="0" applyNumberFormat="1" applyFont="1" applyFill="1" applyBorder="1" applyAlignment="1">
      <alignment horizontal="center" vertical="center"/>
    </xf>
    <xf numFmtId="3" fontId="6" fillId="0" borderId="59" xfId="0" applyNumberFormat="1" applyFont="1" applyBorder="1" applyAlignment="1">
      <alignment horizontal="center" vertical="center"/>
    </xf>
    <xf numFmtId="3" fontId="6" fillId="0" borderId="58" xfId="0" applyNumberFormat="1" applyFont="1" applyBorder="1" applyAlignment="1">
      <alignment horizontal="center" vertical="center"/>
    </xf>
    <xf numFmtId="3" fontId="6" fillId="0" borderId="65" xfId="0" applyNumberFormat="1" applyFont="1" applyBorder="1" applyAlignment="1">
      <alignment horizontal="center" vertical="center"/>
    </xf>
    <xf numFmtId="0" fontId="6" fillId="0" borderId="67" xfId="9854" applyFont="1" applyBorder="1" applyAlignment="1">
      <alignment horizontal="center" vertical="center" wrapText="1"/>
    </xf>
    <xf numFmtId="0" fontId="6" fillId="0" borderId="74" xfId="9854" applyFont="1" applyBorder="1" applyAlignment="1">
      <alignment horizontal="center" vertical="center" wrapText="1"/>
    </xf>
    <xf numFmtId="0" fontId="6" fillId="0" borderId="3" xfId="9854" applyFont="1" applyBorder="1" applyAlignment="1">
      <alignment horizontal="center" vertical="center" wrapText="1"/>
    </xf>
    <xf numFmtId="3" fontId="6" fillId="41" borderId="72" xfId="0" applyNumberFormat="1" applyFont="1" applyFill="1" applyBorder="1" applyAlignment="1">
      <alignment horizontal="center" vertical="center" wrapText="1"/>
    </xf>
    <xf numFmtId="261" fontId="6" fillId="41" borderId="72" xfId="0" applyFont="1" applyFill="1" applyBorder="1" applyAlignment="1">
      <alignment horizontal="left" vertical="center" wrapText="1"/>
    </xf>
    <xf numFmtId="3" fontId="6" fillId="41" borderId="72" xfId="0" quotePrefix="1" applyNumberFormat="1" applyFont="1" applyFill="1" applyBorder="1" applyAlignment="1">
      <alignment horizontal="center" vertical="center" wrapText="1"/>
    </xf>
    <xf numFmtId="261" fontId="6" fillId="41" borderId="72" xfId="0" applyFont="1" applyFill="1" applyBorder="1" applyAlignment="1">
      <alignment horizontal="center" vertical="center" wrapText="1"/>
    </xf>
    <xf numFmtId="261" fontId="6" fillId="41" borderId="72" xfId="0" applyFont="1" applyFill="1" applyBorder="1" applyAlignment="1">
      <alignment horizontal="center" vertical="center"/>
    </xf>
    <xf numFmtId="3" fontId="7" fillId="41" borderId="72" xfId="0" quotePrefix="1" applyNumberFormat="1" applyFont="1" applyFill="1" applyBorder="1" applyAlignment="1">
      <alignment horizontal="center" vertical="center" wrapText="1"/>
    </xf>
    <xf numFmtId="3" fontId="0" fillId="41" borderId="72" xfId="0" quotePrefix="1" applyNumberFormat="1" applyFill="1" applyBorder="1" applyAlignment="1">
      <alignment horizontal="center" vertical="center" wrapText="1"/>
    </xf>
    <xf numFmtId="3" fontId="7" fillId="41" borderId="0" xfId="0" applyNumberFormat="1" applyFont="1" applyFill="1" applyAlignment="1">
      <alignment horizontal="center"/>
    </xf>
  </cellXfs>
  <cellStyles count="12266">
    <cellStyle name="_x0001_" xfId="3"/>
    <cellStyle name="          _x000a__x000a_shell=progman.exe_x000a__x000a_m" xfId="9870"/>
    <cellStyle name="          _x000d__x000a_shell=progman.exe_x000d__x000a_m" xfId="4"/>
    <cellStyle name="          _x000d__x000a_shell=progman.exe_x000d__x000a_m 2" xfId="6097"/>
    <cellStyle name="          _x000d__x000a_shell=progman.exe_x000d__x000a_m 2 2" xfId="9871"/>
    <cellStyle name="          _x005f_x000d__x005f_x000a_shell=progman.exe_x005f_x000d__x005f_x000a_m" xfId="9872"/>
    <cellStyle name="_x0001_ 2" xfId="6096"/>
    <cellStyle name="_x000a__x000a_JournalTemplate=C:\COMFO\CTALK\JOURSTD.TPL_x000a__x000a_LbStateAddress=3 3 0 251 1 89 2 311_x000a__x000a_LbStateJou" xfId="9873"/>
    <cellStyle name="_x000d__x000a_JournalTemplate=C:\COMFO\CTALK\JOURSTD.TPL_x000d__x000a_LbStateAddress=3 3 0 251 1 89 2 311_x000d__x000a_LbStateJou" xfId="5"/>
    <cellStyle name="_x000d__x000a_JournalTemplate=C:\COMFO\CTALK\JOURSTD.TPL_x000d__x000a_LbStateAddress=3 3 0 251 1 89 2 311_x000d__x000a_LbStateJou 2" xfId="4171"/>
    <cellStyle name="_x000d__x000a_JournalTemplate=C:\COMFO\CTALK\JOURSTD.TPL_x000d__x000a_LbStateAddress=3 3 0 251 1 89 2 311_x000d__x000a_LbStateJou_Biểu số 04 " xfId="6892"/>
    <cellStyle name="# ##0" xfId="6"/>
    <cellStyle name="#,##0" xfId="7"/>
    <cellStyle name="#,##0 2" xfId="4172"/>
    <cellStyle name="#,##0 2 2" xfId="9874"/>
    <cellStyle name="#,##0 3" xfId="9875"/>
    <cellStyle name="#,##0_Biểu số 04 " xfId="6893"/>
    <cellStyle name="%" xfId="8"/>
    <cellStyle name="% 2" xfId="4173"/>
    <cellStyle name="% 3" xfId="9876"/>
    <cellStyle name="% 4" xfId="9877"/>
    <cellStyle name="% 5" xfId="9878"/>
    <cellStyle name="% 6" xfId="9879"/>
    <cellStyle name="% 7" xfId="9880"/>
    <cellStyle name="% 8" xfId="9881"/>
    <cellStyle name="%_Ban BTDD TDC" xfId="9882"/>
    <cellStyle name="%_Ban BTDD TDC 2" xfId="9883"/>
    <cellStyle name="%_Ban BTDD TDC 3" xfId="9884"/>
    <cellStyle name="%_Ban BTDD TDC 4" xfId="9885"/>
    <cellStyle name="%_Ban BTDD TDC 5" xfId="9886"/>
    <cellStyle name="%_Ban BTDD TDC 6" xfId="9887"/>
    <cellStyle name="%_Ban BTDD TDC 7" xfId="9888"/>
    <cellStyle name="%_Ban BTDD TDC 8" xfId="9889"/>
    <cellStyle name="%_Biểu số 04 " xfId="6894"/>
    <cellStyle name="%_Kế hoạch 2013 T1-2014" xfId="9890"/>
    <cellStyle name="%_Kế hoạch 2013 T1-2014 2" xfId="9891"/>
    <cellStyle name="%_Kế hoạch 2013 T1-2014 3" xfId="9892"/>
    <cellStyle name="%_Kế hoạch 2013 T1-2014 4" xfId="9893"/>
    <cellStyle name="%_Kế hoạch 2013 T1-2014 5" xfId="9894"/>
    <cellStyle name="%_Kế hoạch 2013 T1-2014 6" xfId="9895"/>
    <cellStyle name="%_Kế hoạch 2013 T1-2014 7" xfId="9896"/>
    <cellStyle name="%_Kế hoạch 2013 T1-2014 8" xfId="9897"/>
    <cellStyle name="." xfId="9"/>
    <cellStyle name=". 2" xfId="9898"/>
    <cellStyle name=". 3" xfId="9899"/>
    <cellStyle name=". 3 2" xfId="9900"/>
    <cellStyle name="._Ban BTDD TDC" xfId="9901"/>
    <cellStyle name="._Kế hoạch 2013 T1-2014" xfId="9902"/>
    <cellStyle name="._KH 2012 (T3-2013)" xfId="9903"/>
    <cellStyle name="._KH 2012 (T3-2013)_Kế hoạch 2013 T1-2014" xfId="9904"/>
    <cellStyle name=".d©y" xfId="10"/>
    <cellStyle name=".d©y 2" xfId="4174"/>
    <cellStyle name=".d©y 3" xfId="9905"/>
    <cellStyle name=".d©y_Biểu số 04 " xfId="6895"/>
    <cellStyle name="??" xfId="11"/>
    <cellStyle name="?? [0.00]_ Att. 1- Cover" xfId="12"/>
    <cellStyle name="?? [0]" xfId="13"/>
    <cellStyle name="?? [0] 2" xfId="14"/>
    <cellStyle name="?? [0] 3" xfId="9906"/>
    <cellStyle name="?? [0] 4" xfId="9907"/>
    <cellStyle name="?? 10" xfId="9908"/>
    <cellStyle name="?? 11" xfId="9909"/>
    <cellStyle name="?? 12" xfId="9910"/>
    <cellStyle name="?? 13" xfId="9911"/>
    <cellStyle name="?? 14" xfId="9912"/>
    <cellStyle name="?? 15" xfId="9913"/>
    <cellStyle name="?? 16" xfId="9914"/>
    <cellStyle name="?? 17" xfId="9915"/>
    <cellStyle name="?? 18" xfId="9916"/>
    <cellStyle name="?? 19" xfId="9917"/>
    <cellStyle name="?? 2" xfId="15"/>
    <cellStyle name="?? 20" xfId="9918"/>
    <cellStyle name="?? 21" xfId="9919"/>
    <cellStyle name="?? 22" xfId="9920"/>
    <cellStyle name="?? 23" xfId="9921"/>
    <cellStyle name="?? 24" xfId="9922"/>
    <cellStyle name="?? 25" xfId="9923"/>
    <cellStyle name="?? 26" xfId="9924"/>
    <cellStyle name="?? 27" xfId="9925"/>
    <cellStyle name="?? 28" xfId="9926"/>
    <cellStyle name="?? 29" xfId="9927"/>
    <cellStyle name="?? 3" xfId="9928"/>
    <cellStyle name="?? 30" xfId="9929"/>
    <cellStyle name="?? 31" xfId="9930"/>
    <cellStyle name="?? 32" xfId="9931"/>
    <cellStyle name="?? 33" xfId="9932"/>
    <cellStyle name="?? 34" xfId="9933"/>
    <cellStyle name="?? 35" xfId="9934"/>
    <cellStyle name="?? 36" xfId="9935"/>
    <cellStyle name="?? 37" xfId="9936"/>
    <cellStyle name="?? 38" xfId="9937"/>
    <cellStyle name="?? 39" xfId="9938"/>
    <cellStyle name="?? 4" xfId="9939"/>
    <cellStyle name="?? 40" xfId="9940"/>
    <cellStyle name="?? 41" xfId="9941"/>
    <cellStyle name="?? 42" xfId="9942"/>
    <cellStyle name="?? 43" xfId="9943"/>
    <cellStyle name="?? 44" xfId="9944"/>
    <cellStyle name="?? 45" xfId="9945"/>
    <cellStyle name="?? 46" xfId="9946"/>
    <cellStyle name="?? 47" xfId="9947"/>
    <cellStyle name="?? 48" xfId="9948"/>
    <cellStyle name="?? 49" xfId="9949"/>
    <cellStyle name="?? 5" xfId="9950"/>
    <cellStyle name="?? 50" xfId="9951"/>
    <cellStyle name="?? 51" xfId="9952"/>
    <cellStyle name="?? 52" xfId="9953"/>
    <cellStyle name="?? 53" xfId="9954"/>
    <cellStyle name="?? 54" xfId="9955"/>
    <cellStyle name="?? 55" xfId="9956"/>
    <cellStyle name="?? 56" xfId="9957"/>
    <cellStyle name="?? 57" xfId="9958"/>
    <cellStyle name="?? 58" xfId="9959"/>
    <cellStyle name="?? 6" xfId="9960"/>
    <cellStyle name="?? 7" xfId="9961"/>
    <cellStyle name="?? 8" xfId="9962"/>
    <cellStyle name="?? 9" xfId="9963"/>
    <cellStyle name="?_x001d_??%U©÷u&amp;H©÷9_x0008_? s_x000a__x0007__x0001__x0001_" xfId="16"/>
    <cellStyle name="?_x001d_??%U©÷u&amp;H©÷9_x0008_? s_x000a__x0007__x0001__x0001_ 10" xfId="9964"/>
    <cellStyle name="?_x001d_??%U©÷u&amp;H©÷9_x0008_? s_x000a__x0007__x0001__x0001_ 11" xfId="9965"/>
    <cellStyle name="?_x001d_??%U©÷u&amp;H©÷9_x0008_? s_x000a__x0007__x0001__x0001_ 12" xfId="9966"/>
    <cellStyle name="?_x001d_??%U©÷u&amp;H©÷9_x0008_? s_x000a__x0007__x0001__x0001_ 13" xfId="9967"/>
    <cellStyle name="?_x001d_??%U©÷u&amp;H©÷9_x0008_? s_x000a__x0007__x0001__x0001_ 14" xfId="9968"/>
    <cellStyle name="?_x001d_??%U©÷u&amp;H©÷9_x0008_? s_x000a__x0007__x0001__x0001_ 15" xfId="9969"/>
    <cellStyle name="?_x001d_??%U©÷u&amp;H©÷9_x0008_? s_x000a__x0007__x0001__x0001_ 2" xfId="17"/>
    <cellStyle name="?_x001d_??%U©÷u&amp;H©÷9_x0008_? s_x000a__x0007__x0001__x0001_ 3" xfId="9970"/>
    <cellStyle name="?_x001d_??%U©÷u&amp;H©÷9_x0008_? s_x000a__x0007__x0001__x0001_ 4" xfId="9971"/>
    <cellStyle name="?_x001d_??%U©÷u&amp;H©÷9_x0008_? s_x000a__x0007__x0001__x0001_ 5" xfId="9972"/>
    <cellStyle name="?_x001d_??%U©÷u&amp;H©÷9_x0008_? s_x000a__x0007__x0001__x0001_ 6" xfId="9973"/>
    <cellStyle name="?_x001d_??%U©÷u&amp;H©÷9_x0008_? s_x000a__x0007__x0001__x0001_ 7" xfId="9974"/>
    <cellStyle name="?_x001d_??%U©÷u&amp;H©÷9_x0008_? s_x000a__x0007__x0001__x0001_ 8" xfId="9975"/>
    <cellStyle name="?_x001d_??%U©÷u&amp;H©÷9_x0008_? s_x000a__x0007__x0001__x0001_ 9" xfId="9976"/>
    <cellStyle name="?_x001d_??%U©÷u&amp;H©÷9_x0008_? s_x000a__x0007__x0001__x0001_?_x0002_???????????????_x0001_(_x0002_u_x000d_?????_x001f_????????_x0007_????????????????!???????????           ?????           ?????????_x000d_C:\WINDOWS\country.sys_x000d_??????????????????????????????????????????????????????????????????????????????????????????????" xfId="18"/>
    <cellStyle name="?_x001d_??%U©÷u&amp;H©÷9_x0008_? s_x000a__x0007__x0001__x0001_?_x0002_???????????????_x0001_(_x0002_u_x000d_?????_x001f_????????_x0007_????????????????!???????????           ?????           ?????????_x000d_C:\WINDOWS\country.sys_x000d_?????????????????????????????????????????????????????????????????????????????????????????????? 1" xfId="9977"/>
    <cellStyle name="?_x001d_??%U©÷u&amp;H©÷9_x0008_? s_x000a__x0007__x0001__x0001_?_x0002_???????????????_x0001_(_x0002_u_x000d_?????_x001f_????????_x0007_????????????????!???????????           ?????           ?????????_x000d_C:\WINDOWS\country.sys_x000d_?????????????????????????????????????????????????????????????????????????????????????????????? 2" xfId="19"/>
    <cellStyle name="?_x001d_??%U©÷u&amp;H©÷9_x0008_? s_x000a__x0007__x0001__x0001_?_x0002_???????????????_x0001_(_x0002_u_x000d_?????_x001f_????????_x0007_????????????????!???????????           ?????           ?????????_x000d_C:\WINDOWS\country.sys_x000d_??????????????????????????????????????????????????????????????????????????????????????????????_°ÇÃà°ßÀû¾ç½Ä" xfId="9978"/>
    <cellStyle name="?_x001d_??%U©÷u&amp;H©÷9_x0008_? s_x000a__x0007__x0001__x0001__Ban BTDD TDC" xfId="9979"/>
    <cellStyle name="?_x001d_??%U©÷u&amp;H©÷9_x0008_?_x0009_s_x000a__x0007__x0001__x0001_" xfId="9980"/>
    <cellStyle name="?_x001d_??%U©÷u&amp;H©÷9_x0008_?_x0009_s_x000a__x0007__x0001__x0001_?_x0002_???????????????_x0001_(_x0002_u_x000d_?????_x001f_????????_x0007_????????????????!???????????           ?????           ?????????_x000d_C:\WINDOWS\country.sys_x000d_??????????????????????????????????????????????????????????????????????????????????????????????" xfId="9981"/>
    <cellStyle name="?_x001d_??%U©÷u&amp;H©÷9_x0008_?_x0009_s_x000a__x0007__x0001__x0001_?_x0002_???????????????_x0001_(_x0002_u_x000d_?????_x001f_????????_x0007_????????????????!???????????           ?????           ?????????_x000d_C:\WINDOWS\country.sys_x000d_?????????????????????????????????????????????????????????????????????????????????????????????? 1" xfId="9982"/>
    <cellStyle name="?_x001d_??%U©÷u&amp;H©÷9_x0008_?_x0009_s_x000a__x0007__x0001__x0001_?_x0002_???????????????_x0001_(_x0002_u_x000d_?????_x001f_????????_x0007_????????????????!???????????           ?????           ?????????_x000d_C:\WINDOWS\country.sys_x000d_??????????????????????????????????????????????????????????????????????????????????????????????_°ÇÃà°ßÀû¾ç½Ä" xfId="9983"/>
    <cellStyle name="?_x001d_??%U©÷u&amp;H©÷9_x0008_?_x0009_s_x000a__x0007__x0001__x0001__Ban BTDD TDC" xfId="9984"/>
    <cellStyle name="?_x001d_??%U²u&amp;H²9_x0008_? s_x000a__x0007__x0001__x0001_" xfId="20"/>
    <cellStyle name="?_x001d_??%U²u&amp;H²9_x0008_? s_x000a__x0007__x0001__x0001_ 2" xfId="21"/>
    <cellStyle name="?_x001d_??%U²u&amp;H²9_x0008_?_x0009_s_x000a__x0007__x0001__x0001_" xfId="9985"/>
    <cellStyle name="???? [0.00]_      " xfId="22"/>
    <cellStyle name="??????" xfId="23"/>
    <cellStyle name="?????? 2" xfId="4175"/>
    <cellStyle name="?????? 3" xfId="9986"/>
    <cellStyle name="?????? 4" xfId="9987"/>
    <cellStyle name="?????? 5" xfId="9988"/>
    <cellStyle name="?????? 6" xfId="9989"/>
    <cellStyle name="??????_Biểu số 04 " xfId="6896"/>
    <cellStyle name="????[0]_Sheet1" xfId="24"/>
    <cellStyle name="????_      " xfId="25"/>
    <cellStyle name="???[0]_?? DI" xfId="26"/>
    <cellStyle name="???_?? DI" xfId="27"/>
    <cellStyle name="??[0]_BRE" xfId="28"/>
    <cellStyle name="??_      " xfId="29"/>
    <cellStyle name="??A? [0]_laroux_1_¸???™? " xfId="30"/>
    <cellStyle name="??A?_laroux_1_¸???™? " xfId="31"/>
    <cellStyle name="_x0001_??Thanh_phan?9š" xfId="32"/>
    <cellStyle name="?_x005f_x001d_??%U©÷u&amp;H©÷9_x005f_x0008_? s_x005f_x000a__x005f_x0007__x005f_x0001__x005f_x0001_" xfId="9990"/>
    <cellStyle name="?_x005f_x001d_??%U©÷u&amp;H©÷9_x005f_x0008_? s_x005f_x000a__x005f_x0007__x005f_x0001__x005f_x0001_?_x005f_x0002_??????" xfId="33"/>
    <cellStyle name="?_x005f_x001d_??%U©÷u&amp;H©÷9_x005f_x0008_? s_x005f_x000a__x005f_x0007__x005f_x0001__x005f_x0001_?_x005f_x0002_?????? 2" xfId="34"/>
    <cellStyle name="?_x005f_x001d_??%U©÷u&amp;H©÷9_x005f_x0008_? s_x005f_x000a__x005f_x0007__x005f_x0001__x005f_x0001_?_x005f_x0002_??????_BC2017 tháng(01-2017)BQL" xfId="6898"/>
    <cellStyle name="?_x005f_x001d_??%U©÷u&amp;H©÷9_x005f_x0008_? s_x005f_x000a__x005f_x0007__x005f_x0001__x005f_x0001_?_x005f_x0002_??????_Biểu số 04 " xfId="6897"/>
    <cellStyle name="?_x005f_x001d_??%U©÷u&amp;H©÷9_x005f_x0008_?_x005f_x0009_s_x005f_x000a__x005f_x0007__x005f_x0001__x005f_x0001_" xfId="9991"/>
    <cellStyle name="?_x005f_x005f_x005f_x001d_??%U©÷u&amp;H©÷9_x005f_x005f_x005f_x0008_? s_x005f_x005f_x005f_x000a__x005f_x005f_x005f_x0007__x005f_x005f_x005f_x0001__x005f_x005f_x005f_x0001_" xfId="9992"/>
    <cellStyle name="?_x005f_x005f_x005f_x001d_??%U©÷u&amp;H©÷9_x005f_x005f_x005f_x0008_?_x005f_x005f_x005f_x0009_s_x005f_x005f_x005f_x000a__x005f_x005f_x005f_x0007__x005f_x005f_x005f_x0001__x005f_x005f_x005f_x0001_" xfId="35"/>
    <cellStyle name="?_x005f_x005f_x005f_x001d_??%U©÷u&amp;H©÷9_x005f_x005f_x005f_x0008_?_x005f_x005f_x005f_x0009_s_x005f_x005f_x005f_x000a__x005f_x005f_x005f_x0007__x005f_x005f_x005f_x0001__x005f_x005f_x005f_x0001__Biểu số 04 " xfId="6899"/>
    <cellStyle name="?¡±¢¥?_?¨ù??¢´¢¥_¢¬???¢â? " xfId="36"/>
    <cellStyle name="?”´?_?¼??¤´_¸???™? " xfId="37"/>
    <cellStyle name="?ðÇ%U?&amp;H?_x0008_?s_x000a__x0007__x0001__x0001_" xfId="38"/>
    <cellStyle name="?ðÇ%U?&amp;H?_x0008_?s_x000a__x0007__x0001__x0001_ 10" xfId="9993"/>
    <cellStyle name="?ðÇ%U?&amp;H?_x0008_?s_x000a__x0007__x0001__x0001_ 11" xfId="9994"/>
    <cellStyle name="?ðÇ%U?&amp;H?_x0008_?s_x000a__x0007__x0001__x0001_ 12" xfId="9995"/>
    <cellStyle name="?ðÇ%U?&amp;H?_x0008_?s_x000a__x0007__x0001__x0001_ 13" xfId="9996"/>
    <cellStyle name="?ðÇ%U?&amp;H?_x0008_?s_x000a__x0007__x0001__x0001_ 14" xfId="9997"/>
    <cellStyle name="?ðÇ%U?&amp;H?_x0008_?s_x000a__x0007__x0001__x0001_ 15" xfId="9998"/>
    <cellStyle name="?ðÇ%U?&amp;H?_x0008_?s_x000a__x0007__x0001__x0001_ 2" xfId="39"/>
    <cellStyle name="?ðÇ%U?&amp;H?_x0008_?s_x000a__x0007__x0001__x0001_ 3" xfId="9999"/>
    <cellStyle name="?ðÇ%U?&amp;H?_x0008_?s_x000a__x0007__x0001__x0001_ 4" xfId="10000"/>
    <cellStyle name="?ðÇ%U?&amp;H?_x0008_?s_x000a__x0007__x0001__x0001_ 5" xfId="10001"/>
    <cellStyle name="?ðÇ%U?&amp;H?_x0008_?s_x000a__x0007__x0001__x0001_ 6" xfId="10002"/>
    <cellStyle name="?ðÇ%U?&amp;H?_x0008_?s_x000a__x0007__x0001__x0001_ 7" xfId="10003"/>
    <cellStyle name="?ðÇ%U?&amp;H?_x0008_?s_x000a__x0007__x0001__x0001_ 8" xfId="10004"/>
    <cellStyle name="?ðÇ%U?&amp;H?_x0008_?s_x000a__x0007__x0001__x0001_ 9" xfId="10005"/>
    <cellStyle name="?ðÇ%U?&amp;H?_x0008_?s_x000a__x0007__x0001__x0001_?_x0002_ÿÿÿÿÿÿÿÿÿÿÿÿÿÿÿ_x0001_(_x0002_?€????ÿÿÿÿ????_x0007_??????????????????????????           ?????           ?????????_x000d_C:\WINDOWS\country.sys_x000d_??????????????????????????????????????????????????????????????????????????????????????????????" xfId="40"/>
    <cellStyle name="?ðÇ%U?&amp;H?_x0008_?s_x000a__x0007__x0001__x0001_?_x0002_ÿÿÿÿÿÿÿÿÿÿÿÿÿÿÿ_x0001_(_x0002_?€????ÿÿÿÿ????_x0007_??????????????????????????           ?????           ?????????_x000d_C:\WINDOWS\country.sys_x000d_?????????????????????????????????????????????????????????????????????????????????????????????? 1" xfId="10006"/>
    <cellStyle name="?ðÇ%U?&amp;H?_x0008_?s_x000a__x0007__x0001__x0001_?_x0002_ÿÿÿÿÿÿÿÿÿÿÿÿÿÿÿ_x0001_(_x0002_?€????ÿÿÿÿ????_x0007_??????????????????????????           ?????           ?????????_x000d_C:\WINDOWS\country.sys_x000d_?????????????????????????????????????????????????????????????????????????????????????????????? 2" xfId="4176"/>
    <cellStyle name="?ðÇ%U?&amp;H?_x0008_?s_x000a__x0007__x0001__x0001_?_x0002_ÿÿÿÿÿÿÿÿÿÿÿÿÿÿÿ_x0001_(_x0002_?€????ÿÿÿÿ????_x0007_??????????????????????????           ?????           ?????????_x000d_C:\WINDOWS\country.sys_x000d_??????????????????????????????????????????????????????????????????????????????????????????????_Biểu số 04 " xfId="6900"/>
    <cellStyle name="?ðÇ%U?&amp;H?_x0008_?s_x000a__x0007__x0001__x0001__Ban BTDD TDC" xfId="10007"/>
    <cellStyle name="?ðÇ%U?&amp;H?_x005f_x0008_?s_x005f_x000a__x005f_x0007__x005f_x0001__x005f_x0001_" xfId="10008"/>
    <cellStyle name="?I?I?_x0001_??j?_x0008_?h_x0001__x000c__x000c__x0002__x0002__x000c_!Comma [0]_Chi phÝ kh¸c_B¶ng 1 (2)?G_x001d_Comma [0]_Chi phÝ kh¸c_B¶ng 2?G$Comma [0]_Ch" xfId="41"/>
    <cellStyle name="?曹%U?&amp;H?_x0008_?s_x000a__x0007__x0001__x0001_" xfId="42"/>
    <cellStyle name="?曹%U?&amp;H?_x0008_?s_x000a__x0007__x0001__x0001_ 2" xfId="43"/>
    <cellStyle name="@ET_Style?.font5" xfId="10009"/>
    <cellStyle name="[0]_Chi phÝ kh¸c_V" xfId="44"/>
    <cellStyle name="_!1 1 bao cao giao KH ve HTCMT vung TNB   12-12-2011" xfId="10010"/>
    <cellStyle name="_x0001__!1 1 bao cao giao KH ve HTCMT vung TNB   12-12-2011" xfId="10011"/>
    <cellStyle name="_(DT Moi) PTVLMN" xfId="45"/>
    <cellStyle name="_(DT Moi) PTVLMN 2" xfId="4177"/>
    <cellStyle name="_(DT Moi) PTVLMN 3" xfId="10012"/>
    <cellStyle name="_(DT Moi) PTVLMN_Ban BTDD TDC" xfId="10013"/>
    <cellStyle name="_(DT Moi) PTVLMN_BC2017 tháng(01-2017)BQL" xfId="6902"/>
    <cellStyle name="_(DT Moi) PTVLMN_Bieu 1+3+5+6+9" xfId="10014"/>
    <cellStyle name="_(DT Moi) PTVLMN_Bieu 1+3+5+6+9_Kế hoạch 2013 T1-2014" xfId="10015"/>
    <cellStyle name="_(DT Moi) PTVLMN_Bieu huong dan dang ky von 2014 (tuan anh)-lan cuoi" xfId="10016"/>
    <cellStyle name="_(DT Moi) PTVLMN_BIEU KE HOACH  2015 (KTN 6.11 sua)" xfId="10017"/>
    <cellStyle name="_(DT Moi) PTVLMN_Bieu phan bo CT 135-CT(kem theo KHvon ĐT 1365)" xfId="10018"/>
    <cellStyle name="_(DT Moi) PTVLMN_Biểu số 04 " xfId="6901"/>
    <cellStyle name="_(DT Moi) PTVLMN_Kế hoạch 2013 T1-2014" xfId="10019"/>
    <cellStyle name="_1 TONG HOP - CA NA" xfId="46"/>
    <cellStyle name="_1 TONG HOP - CA NA 2" xfId="4178"/>
    <cellStyle name="_1 TONG HOP - CA NA_Ban BTDD TDC" xfId="10020"/>
    <cellStyle name="_1 TONG HOP - CA NA_Biểu số 04 " xfId="6903"/>
    <cellStyle name="_1 TONG HOP - CA NA_Kế hoạch 2013 T1-2014" xfId="10021"/>
    <cellStyle name="_1 TONG HOP - CA NA_KH 2012 (T3-2013)" xfId="10022"/>
    <cellStyle name="_1 TONG HOP - CA NA_KH 2012 (T3-2013)_Kế hoạch 2013 T1-2014" xfId="10023"/>
    <cellStyle name="_123_DONG_THANH_Moi" xfId="10024"/>
    <cellStyle name="_123_DONG_THANH_Moi_!1 1 bao cao giao KH ve HTCMT vung TNB   12-12-2011" xfId="10025"/>
    <cellStyle name="_123_DONG_THANH_Moi_KH TPCP vung TNB (03-1-2012)" xfId="10026"/>
    <cellStyle name="_13_Tra loi KH ben ngoai" xfId="47"/>
    <cellStyle name="_13_Tra loi KH ben ngoai 2" xfId="10027"/>
    <cellStyle name="_13_Tra loi KH ben ngoai_Báo cáo hết năm  2015  in" xfId="48"/>
    <cellStyle name="_13_Tra loi KH ben ngoai_Báo cáo hết năm  2015  in 2" xfId="49"/>
    <cellStyle name="_13_Tra loi KH ben ngoai_Báo cáo hết năm  2015  in 3" xfId="6098"/>
    <cellStyle name="_13_Tra loi KH ben ngoai_BC 1026. 7 tháng" xfId="50"/>
    <cellStyle name="_13_Tra loi KH ben ngoai_BC 1026. 7 tháng 2" xfId="51"/>
    <cellStyle name="_13_Tra loi KH ben ngoai_BC 1026. 7 tháng 3" xfId="6099"/>
    <cellStyle name="_13_Tra loi KH ben ngoai_BC 9 tháng năm 2015 in)" xfId="52"/>
    <cellStyle name="_13_Tra loi KH ben ngoai_BC2017 tháng(01-2017)BQL" xfId="6905"/>
    <cellStyle name="_13_Tra loi KH ben ngoai_Biểu số 04 " xfId="6904"/>
    <cellStyle name="_13_Tra loi KH ben ngoai_StartUp" xfId="53"/>
    <cellStyle name="_9BC73000" xfId="10028"/>
    <cellStyle name="_x0001__Ban BTDD TDC" xfId="10029"/>
    <cellStyle name="_Bang bieu" xfId="54"/>
    <cellStyle name="_Bang bieu 2" xfId="4179"/>
    <cellStyle name="_Bang bieu 2 2" xfId="10030"/>
    <cellStyle name="_Bang bieu 3" xfId="10031"/>
    <cellStyle name="_Bang bieu_Ban BTDD TDC" xfId="10032"/>
    <cellStyle name="_Bang bieu_Bieu 1+3+5+6+9" xfId="10033"/>
    <cellStyle name="_Bang bieu_Bieu 1+3+5+6+9_Kế hoạch 2013 T1-2014" xfId="10034"/>
    <cellStyle name="_Bang bieu_Bieu huong dan dang ky von 2014 (tuan anh)-lan cuoi" xfId="10035"/>
    <cellStyle name="_Bang bieu_BIEU KE HOACH  2015 (KTN 6.11 sua)" xfId="10036"/>
    <cellStyle name="_Bang bieu_Bieu phan bo CT 135-CT(kem theo KHvon ĐT 1365)" xfId="10037"/>
    <cellStyle name="_Bang bieu_Biểu số 04 " xfId="6906"/>
    <cellStyle name="_Bang bieu_Kế hoạch 2013 T1-2014" xfId="10038"/>
    <cellStyle name="_Bang Chi tieu (2)" xfId="55"/>
    <cellStyle name="_Bang Chi tieu (2) 2" xfId="4180"/>
    <cellStyle name="_Bang Chi tieu (2) 3" xfId="6100"/>
    <cellStyle name="_Bang Chi tieu (2)?_x001c_Comma [0]_Chi phÝ kh¸c_Book1?!Comma [0]_Chi phÝ kh¸c_Liªn ChiÓu?b_x001e_Comma [0]_Chi" xfId="56"/>
    <cellStyle name="_Bang Chi tieu (2)?_x001c_Comma [0]_Chi phÝ kh¸c_Book1?!Comma [0]_Chi phÝ kh¸c_Liªn ChiÓu?b_x001e_Comma [0]_Chi 1" xfId="10039"/>
    <cellStyle name="_Bang Chi tieu (2)?_x001c_Comma [0]_Chi phÝ kh¸c_Book1?!Comma [0]_Chi phÝ kh¸c_Liªn ChiÓu?b_x001e_Comma [0]_Chi 2" xfId="4181"/>
    <cellStyle name="_Bang Chi tieu (2)?_x001c_Comma [0]_Chi phÝ kh¸c_Book1?!Comma [0]_Chi phÝ kh¸c_Liªn ChiÓu?b_x001e_Comma [0]_Chi 2 2" xfId="10040"/>
    <cellStyle name="_Bang Chi tieu (2)?_x001c_Comma [0]_Chi phÝ kh¸c_Book1?!Comma [0]_Chi phÝ kh¸c_Liªn ChiÓu?b_x001e_Comma [0]_Chi 3" xfId="10041"/>
    <cellStyle name="_Bang Chi tieu (2)?_x001c_Comma [0]_Chi phÝ kh¸c_Book1?!Comma [0]_Chi phÝ kh¸c_Liªn ChiÓu?b_x001e_Comma [0]_Chi_Ban BTDD TDC" xfId="10042"/>
    <cellStyle name="_Bang Chi tieu (2)?_x001c_Comma [0]_Chi phÝ kh¸c_Book1?!Comma [0]_Chi phÝ kh¸c_Liªn ChiÓu?b_x001e_Comma [0]_Chi_BC2017 tháng(01-2017)BQL" xfId="6909"/>
    <cellStyle name="_Bang Chi tieu (2)?_x001c_Comma [0]_Chi phÝ kh¸c_Book1?!Comma [0]_Chi phÝ kh¸c_Liªn ChiÓu?b_x001e_Comma [0]_Chi_Bieu 1+3+5+6+9" xfId="10043"/>
    <cellStyle name="_Bang Chi tieu (2)?_x001c_Comma [0]_Chi phÝ kh¸c_Book1?!Comma [0]_Chi phÝ kh¸c_Liªn ChiÓu?b_x001e_Comma [0]_Chi_Bieu 1+3+5+6+9_Kế hoạch 2013 T1-2014" xfId="10044"/>
    <cellStyle name="_Bang Chi tieu (2)?_x001c_Comma [0]_Chi phÝ kh¸c_Book1?!Comma [0]_Chi phÝ kh¸c_Liªn ChiÓu?b_x001e_Comma [0]_Chi_Bieu huong dan dang ky von 2014 (tuan anh)-lan cuoi" xfId="10045"/>
    <cellStyle name="_Bang Chi tieu (2)?_x001c_Comma [0]_Chi phÝ kh¸c_Book1?!Comma [0]_Chi phÝ kh¸c_Liªn ChiÓu?b_x001e_Comma [0]_Chi_BIEU KE HOACH  2015 (KTN 6.11 sua)" xfId="10046"/>
    <cellStyle name="_Bang Chi tieu (2)?_x001c_Comma [0]_Chi phÝ kh¸c_Book1?!Comma [0]_Chi phÝ kh¸c_Liªn ChiÓu?b_x001e_Comma [0]_Chi_Bieu phan bo CT 135-CT(kem theo KHvon ĐT 1365)" xfId="10047"/>
    <cellStyle name="_Bang Chi tieu (2)?_x001c_Comma [0]_Chi phÝ kh¸c_Book1?!Comma [0]_Chi phÝ kh¸c_Liªn ChiÓu?b_x001e_Comma [0]_Chi_Biểu số 04 " xfId="6908"/>
    <cellStyle name="_Bang Chi tieu (2)?_x001c_Comma [0]_Chi phÝ kh¸c_Book1?!Comma [0]_Chi phÝ kh¸c_Liªn ChiÓu?b_x001e_Comma [0]_Chi_Kế hoạch 2013 T1-2014" xfId="10048"/>
    <cellStyle name="_Bang Chi tieu (2)_Ban BTDD TDC" xfId="10049"/>
    <cellStyle name="_Bang Chi tieu (2)_Biểu số 04 " xfId="6907"/>
    <cellStyle name="_Bang Chi tieu (2)_Kế hoạch 2013 T1-2014" xfId="10050"/>
    <cellStyle name="_Bang Chi tieu (2)_KH 2012 (T3-2013)" xfId="10051"/>
    <cellStyle name="_Bang Chi tieu (2)_KH 2012 (T3-2013)_Kế hoạch 2013 T1-2014" xfId="10052"/>
    <cellStyle name="_Bang tong hop" xfId="10053"/>
    <cellStyle name="_Bang tong hop " xfId="10054"/>
    <cellStyle name="_bao cao chinh sach dan toc 2011-2015" xfId="57"/>
    <cellStyle name="_x0001__bao cao chinh sach dan toc 2011-2015" xfId="58"/>
    <cellStyle name="_bao cao chinh sach dan toc 2011-2015 2" xfId="59"/>
    <cellStyle name="_bao cao chinh sach dan toc 2011-2015_Báo cáo hết năm  2015  in" xfId="60"/>
    <cellStyle name="_bao cao chinh sach dan toc 2011-2015_Báo cáo hết năm  2015  in 2" xfId="61"/>
    <cellStyle name="_bao cao chinh sach dan toc 2011-2015_Báo cáo hết năm  2015  in 3" xfId="6101"/>
    <cellStyle name="_bao cao chinh sach dan toc 2011-2015_BC 1026. 7 tháng" xfId="62"/>
    <cellStyle name="_bao cao chinh sach dan toc 2011-2015_BC 1026. 7 tháng 2" xfId="63"/>
    <cellStyle name="_bao cao chinh sach dan toc 2011-2015_BC 1026. 7 tháng 3" xfId="6102"/>
    <cellStyle name="_bao cao chinh sach dan toc 2011-2015_BC 9 tháng năm 2015 in)" xfId="64"/>
    <cellStyle name="_bao cao chinh sach dan toc 2011-2015_BC 9 tháng năm 2015 in) 2" xfId="65"/>
    <cellStyle name="_bao cao chinh sach dan toc 2011-2015_StartUp" xfId="66"/>
    <cellStyle name="_bao cao chinh sach dan toc 2011-2015_StartUp 2" xfId="67"/>
    <cellStyle name="_Bao cao danh muc cac cong trinh tren dia ban huyen 4-2010" xfId="68"/>
    <cellStyle name="_Bao cao danh muc cac cong trinh tren dia ban huyen 4-2010 2" xfId="10055"/>
    <cellStyle name="_x0001__Báo cáo hết năm  2015  in" xfId="69"/>
    <cellStyle name="_Bao cao tai NPP PHAN DUNG 22-7" xfId="70"/>
    <cellStyle name="_Bao cao tai NPP PHAN DUNG 22-7 2" xfId="6103"/>
    <cellStyle name="_Bao cao tai NPP PHAN DUNG 22-7 3" xfId="10056"/>
    <cellStyle name="_Bao cao tai NPP PHAN DUNG 22-7_Ban BTDD TDC" xfId="10057"/>
    <cellStyle name="_Bao cao tai NPP PHAN DUNG 22-7_BC2015 tháng(8) in" xfId="71"/>
    <cellStyle name="_Bao cao tai NPP PHAN DUNG 22-7_BC2015 tháng(8) in 2" xfId="72"/>
    <cellStyle name="_Bao cao tai NPP PHAN DUNG 22-7_Bieu 1+3+5+6+9" xfId="10058"/>
    <cellStyle name="_Bao cao tai NPP PHAN DUNG 22-7_Bieu 1+3+5+6+9_Kế hoạch 2013 T1-2014" xfId="10059"/>
    <cellStyle name="_Bao cao tai NPP PHAN DUNG 22-7_Bieu huong dan dang ky von 2014 (tuan anh)-lan cuoi" xfId="10060"/>
    <cellStyle name="_Bao cao tai NPP PHAN DUNG 22-7_BIEU KE HOACH  2015 (KTN 6.11 sua)" xfId="10061"/>
    <cellStyle name="_Bao cao tai NPP PHAN DUNG 22-7_Bieu phan bo CT 135-CT(kem theo KHvon ĐT 1365)" xfId="10062"/>
    <cellStyle name="_Bao cao tai NPP PHAN DUNG 22-7_Kế hoạch 2013 T1-2014" xfId="10063"/>
    <cellStyle name="_Bao cao tai NPP PHAN DUNG 22-7_No TP den 31.5.2015.." xfId="73"/>
    <cellStyle name="_Bao cao tai NPP PHAN DUNG 22-7_No TP den 31.5.2015.. 2" xfId="74"/>
    <cellStyle name="_Bao cao tai NPP PHAN DUNG 22-7_No TP den 31.5.2015.._BC2017 tháng(01-2017)BQL" xfId="6910"/>
    <cellStyle name="_BAO CAO THUE T09- 2007(h)" xfId="75"/>
    <cellStyle name="_BAO GIA NGAY 24-10-08 (co dam)" xfId="76"/>
    <cellStyle name="_BAO GIA NGAY 24-10-08 (co dam) 2" xfId="4182"/>
    <cellStyle name="_BAO GIA NGAY 24-10-08 (co dam)_Ban BTDD TDC" xfId="10064"/>
    <cellStyle name="_BAO GIA NGAY 24-10-08 (co dam)_Biểu số 04 " xfId="6911"/>
    <cellStyle name="_BAO GIA NGAY 24-10-08 (co dam)_Kế hoạch 2013 T1-2014" xfId="10065"/>
    <cellStyle name="_BAO GIA NGAY 24-10-08 (co dam)_KH 2012 (T3-2013)" xfId="10066"/>
    <cellStyle name="_BAO GIA NGAY 24-10-08 (co dam)_KH 2012 (T3-2013)_Kế hoạch 2013 T1-2014" xfId="10067"/>
    <cellStyle name="_BC  NAM 2007" xfId="10068"/>
    <cellStyle name="_BC 7 tháng)" xfId="77"/>
    <cellStyle name="_x0001__BC 9 tháng năm 2015 in)" xfId="78"/>
    <cellStyle name="_BC BTC T12- CSHT" xfId="10069"/>
    <cellStyle name="_BC CV 6403 BKHĐT" xfId="10070"/>
    <cellStyle name="_BC soat tinh hinh SD bien che 2014 " xfId="10071"/>
    <cellStyle name="_BC theo cong van 1345 ngay 23_10" xfId="79"/>
    <cellStyle name="_BC theo cong van 1345 ngay 23_10_Biểu số 04 " xfId="6912"/>
    <cellStyle name="_BC thuc hien KH 2009" xfId="10072"/>
    <cellStyle name="_BC thuc hien KH 2009_15_10_2013 BC nhu cau von doi ung ODA (2014-2016) ngay 15102013 Sua" xfId="10073"/>
    <cellStyle name="_BC thuc hien KH 2009_BC nhu cau von doi ung ODA nganh NN (BKH)" xfId="10074"/>
    <cellStyle name="_BC thuc hien KH 2009_BC nhu cau von doi ung ODA nganh NN (BKH)_05-12  KH trung han 2016-2020 - Liem Thinh edited" xfId="10075"/>
    <cellStyle name="_BC thuc hien KH 2009_BC nhu cau von doi ung ODA nganh NN (BKH)_Copy of 05-12  KH trung han 2016-2020 - Liem Thinh edited (1)" xfId="10076"/>
    <cellStyle name="_BC thuc hien KH 2009_BC Tai co cau (bieu TH)" xfId="10077"/>
    <cellStyle name="_BC thuc hien KH 2009_BC Tai co cau (bieu TH)_05-12  KH trung han 2016-2020 - Liem Thinh edited" xfId="10078"/>
    <cellStyle name="_BC thuc hien KH 2009_BC Tai co cau (bieu TH)_Copy of 05-12  KH trung han 2016-2020 - Liem Thinh edited (1)" xfId="10079"/>
    <cellStyle name="_BC thuc hien KH 2009_DK 2014-2015 final" xfId="10080"/>
    <cellStyle name="_BC thuc hien KH 2009_DK 2014-2015 final_05-12  KH trung han 2016-2020 - Liem Thinh edited" xfId="10081"/>
    <cellStyle name="_BC thuc hien KH 2009_DK 2014-2015 final_Copy of 05-12  KH trung han 2016-2020 - Liem Thinh edited (1)" xfId="10082"/>
    <cellStyle name="_BC thuc hien KH 2009_DK 2014-2015 new" xfId="10083"/>
    <cellStyle name="_BC thuc hien KH 2009_DK 2014-2015 new_05-12  KH trung han 2016-2020 - Liem Thinh edited" xfId="10084"/>
    <cellStyle name="_BC thuc hien KH 2009_DK 2014-2015 new_Copy of 05-12  KH trung han 2016-2020 - Liem Thinh edited (1)" xfId="10085"/>
    <cellStyle name="_BC thuc hien KH 2009_DK KH CBDT 2014 11-11-2013" xfId="10086"/>
    <cellStyle name="_BC thuc hien KH 2009_DK KH CBDT 2014 11-11-2013(1)" xfId="10087"/>
    <cellStyle name="_BC thuc hien KH 2009_DK KH CBDT 2014 11-11-2013(1)_05-12  KH trung han 2016-2020 - Liem Thinh edited" xfId="10088"/>
    <cellStyle name="_BC thuc hien KH 2009_DK KH CBDT 2014 11-11-2013(1)_Copy of 05-12  KH trung han 2016-2020 - Liem Thinh edited (1)" xfId="10089"/>
    <cellStyle name="_BC thuc hien KH 2009_DK KH CBDT 2014 11-11-2013_05-12  KH trung han 2016-2020 - Liem Thinh edited" xfId="10090"/>
    <cellStyle name="_BC thuc hien KH 2009_DK KH CBDT 2014 11-11-2013_Copy of 05-12  KH trung han 2016-2020 - Liem Thinh edited (1)" xfId="10091"/>
    <cellStyle name="_BC thuc hien KH 2009_KH 2011-2015" xfId="10092"/>
    <cellStyle name="_BC thuc hien KH 2009_tai co cau dau tu (tong hop)1" xfId="10093"/>
    <cellStyle name="_BC2015 tháng(6) in" xfId="80"/>
    <cellStyle name="_BC2015 tháng(6) in 2" xfId="81"/>
    <cellStyle name="_BC2015 tháng(7) in" xfId="82"/>
    <cellStyle name="_BC2015 tháng(7) in 2" xfId="83"/>
    <cellStyle name="_BEN TRE" xfId="10094"/>
    <cellStyle name="_Bieu 1+3+5+6+9" xfId="10095"/>
    <cellStyle name="_Bieu 1+3+5+6+9_Kế hoạch 2013 T1-2014" xfId="10096"/>
    <cellStyle name="_bieu 14 (ngay 17-7-2014)" xfId="10097"/>
    <cellStyle name="_Bieu 7356 (KTN 11-11-11-IN chuyen TH)" xfId="10098"/>
    <cellStyle name="_Bieu 7356 (KTN 11-11-11-IN chuyen TH)_Kế hoạch 2013 T1-2014" xfId="10099"/>
    <cellStyle name="_Bieu bao cao giam sat 6 thang 2011" xfId="84"/>
    <cellStyle name="_Bieu bao cao giam sat 6 thang 2011_Biểu số 04 " xfId="6913"/>
    <cellStyle name="_Bieu chi tieu KH 2014 (Huy-04-11)" xfId="10100"/>
    <cellStyle name="_Bieu mau cong trinh khoi cong moi 3-4" xfId="10101"/>
    <cellStyle name="_Bieu mau dau tu- trao doi du toan (gom 05 bieu)" xfId="85"/>
    <cellStyle name="_Bieu Tay Nam Bo 25-11" xfId="10102"/>
    <cellStyle name="_BIEU THAM TRA " xfId="10103"/>
    <cellStyle name="_Biểu tiêu chí toàn tỉnh 2011-2020" xfId="10104"/>
    <cellStyle name="_bieu tong hop doi ung ODA" xfId="86"/>
    <cellStyle name="_bieu tong hop lai kh von 2011 gui phong TH-KTDN" xfId="87"/>
    <cellStyle name="_bieu tong hop lai kh von 2011 gui phong TH-KTDN 2" xfId="4183"/>
    <cellStyle name="_bieu tong hop lai kh von 2011 gui phong TH-KTDN_Ban BTDD TDC" xfId="10105"/>
    <cellStyle name="_bieu tong hop lai kh von 2011 gui phong TH-KTDN_Biểu số 04 " xfId="6914"/>
    <cellStyle name="_bieu tong hop lai kh von 2011 gui phong TH-KTDN_Kế hoạch 2013 T1-2014" xfId="10106"/>
    <cellStyle name="_bieu tong hop lai kh von 2011 gui phong TH-KTDN_KH 2012 (T3-2013)" xfId="10107"/>
    <cellStyle name="_bieu tong hop lai kh von 2011 gui phong TH-KTDN_KH 2012 (T3-2013)_Kế hoạch 2013 T1-2014" xfId="10108"/>
    <cellStyle name="_BIỂU TỔNG HỢP LẦN CUỐI SỬA THEO NGHI QUYẾT SỐ 81" xfId="10109"/>
    <cellStyle name="_Biểu tổng hợp vốn(Bản In) Biểu 2" xfId="10110"/>
    <cellStyle name="_Biểu tổng hợp vốn(Bản In) Biểu 2_Bieu 1+3+5+6+9" xfId="10111"/>
    <cellStyle name="_Biểu tổng hợp vốn(Bản In) Biểu 2_Bieu 1+3+5+6+9_Kế hoạch 2013 T1-2014" xfId="10112"/>
    <cellStyle name="_Biểu tổng hợp vốn(Bản In) Biểu 2_Kế hoạch 2013 T1-2014" xfId="10113"/>
    <cellStyle name="_Bieu3ODA" xfId="10114"/>
    <cellStyle name="_Bieu3ODA_1" xfId="10115"/>
    <cellStyle name="_Bieu4HTMT" xfId="10116"/>
    <cellStyle name="_Bieu4HTMT_!1 1 bao cao giao KH ve HTCMT vung TNB   12-12-2011" xfId="10117"/>
    <cellStyle name="_Bieu4HTMT_KH TPCP vung TNB (03-1-2012)" xfId="10118"/>
    <cellStyle name="_bieumau 1" xfId="88"/>
    <cellStyle name="_Book1" xfId="89"/>
    <cellStyle name="_Book1 2" xfId="6104"/>
    <cellStyle name="_Book1 3" xfId="10119"/>
    <cellStyle name="_Book1_!1 1 bao cao giao KH ve HTCMT vung TNB   12-12-2011" xfId="10120"/>
    <cellStyle name="_Book1_1" xfId="90"/>
    <cellStyle name="_Book1_1 2" xfId="4184"/>
    <cellStyle name="_Book1_1 3" xfId="10121"/>
    <cellStyle name="_Book1_1_Ban BTDD TDC" xfId="10122"/>
    <cellStyle name="_Book1_1_Bang tong hop" xfId="10123"/>
    <cellStyle name="_Book1_1_Bao cao 9 thang  XDCB" xfId="91"/>
    <cellStyle name="_Book1_1_Bao cao 9 thang  XDCB 2" xfId="10124"/>
    <cellStyle name="_Book1_1_Bao cáo giai ngân 2012 (SKH thang 9)" xfId="92"/>
    <cellStyle name="_Book1_1_Bao cao phòng lao động phụ lục 3" xfId="93"/>
    <cellStyle name="_Book1_1_Bao cao phòng lao động phụ lục 3 2" xfId="10125"/>
    <cellStyle name="_Book1_1_Bieu 1+3+5+6+9" xfId="10126"/>
    <cellStyle name="_Book1_1_Bieu 1+3+5+6+9_Kế hoạch 2013 T1-2014" xfId="10127"/>
    <cellStyle name="_Book1_1_Bieu huong dan dang ky von 2014 (tuan anh)-lan cuoi" xfId="10128"/>
    <cellStyle name="_Book1_1_Bieu phan bo CT 135-CT(kem theo KHvon ĐT 1365)" xfId="10129"/>
    <cellStyle name="_Book1_1_Biểu số 04 " xfId="6915"/>
    <cellStyle name="_Book1_1_bieumau 1" xfId="94"/>
    <cellStyle name="_Book1_1_Book1" xfId="95"/>
    <cellStyle name="_Book1_1_Book1 2" xfId="4185"/>
    <cellStyle name="_Book1_1_Book1 2 2" xfId="10130"/>
    <cellStyle name="_Book1_1_Book1 3" xfId="10131"/>
    <cellStyle name="_Book1_1_Book1_1" xfId="96"/>
    <cellStyle name="_Book1_1_Book1_Ban BTDD TDC" xfId="10132"/>
    <cellStyle name="_Book1_1_Book1_Bieu 1+3+5+6+9" xfId="10133"/>
    <cellStyle name="_Book1_1_Book1_Bieu 1+3+5+6+9_Kế hoạch 2013 T1-2014" xfId="10134"/>
    <cellStyle name="_Book1_1_Book1_Bieu huong dan dang ky von 2014 (tuan anh)-lan cuoi" xfId="10135"/>
    <cellStyle name="_Book1_1_Book1_BIEU KE HOACH  2015 (KTN 6.11 sua)" xfId="10136"/>
    <cellStyle name="_Book1_1_Book1_Bieu phan bo CT 135-CT(kem theo KHvon ĐT 1365)" xfId="10137"/>
    <cellStyle name="_Book1_1_Book1_Biểu số 04 " xfId="6916"/>
    <cellStyle name="_Book1_1_Book1_Kế hoạch 2013 T1-2014" xfId="10138"/>
    <cellStyle name="_Book1_1_Book1_StartUp" xfId="10139"/>
    <cellStyle name="_Book1_1_Book1_XDCSHT-999" xfId="10140"/>
    <cellStyle name="_Book1_1_Kế hoạch 2013 T1-2014" xfId="10141"/>
    <cellStyle name="_Book1_1_KH Von 2012 gui BKH 1" xfId="97"/>
    <cellStyle name="_Book1_1_KH Von 2012 gui BKH 1 2" xfId="4186"/>
    <cellStyle name="_Book1_1_KH Von 2012 gui BKH 1_Ban BTDD TDC" xfId="10142"/>
    <cellStyle name="_Book1_1_KH Von 2012 gui BKH 1_Biểu số 04 " xfId="6917"/>
    <cellStyle name="_Book1_1_KH Von 2012 gui BKH 1_Kế hoạch 2013 T1-2014" xfId="10143"/>
    <cellStyle name="_Book1_1_KH Von 2012 gui BKH 1_KH 2012 (T3-2013)" xfId="10144"/>
    <cellStyle name="_Book1_1_KH Von 2012 gui BKH 1_KH 2012 (T3-2013)_Kế hoạch 2013 T1-2014" xfId="10145"/>
    <cellStyle name="_Book1_1_KH Von 2012 gui BKH 2" xfId="98"/>
    <cellStyle name="_Book1_1_KH Von 2012 gui BKH 2 2" xfId="4187"/>
    <cellStyle name="_Book1_1_KH Von 2012 gui BKH 2_Ban BTDD TDC" xfId="10146"/>
    <cellStyle name="_Book1_1_KH Von 2012 gui BKH 2_Biểu số 04 " xfId="6918"/>
    <cellStyle name="_Book1_1_KH Von 2012 gui BKH 2_Kế hoạch 2013 T1-2014" xfId="10147"/>
    <cellStyle name="_Book1_1_KH Von 2012 gui BKH 2_KH 2012 (T3-2013)" xfId="10148"/>
    <cellStyle name="_Book1_1_KH Von 2012 gui BKH 2_KH 2012 (T3-2013)_Kế hoạch 2013 T1-2014" xfId="10149"/>
    <cellStyle name="_Book1_1_Ra soat KH von 2011 (Huy-11-11-11)" xfId="99"/>
    <cellStyle name="_Book1_1_Ra soat KH von 2011 (Huy-11-11-11) 2" xfId="4188"/>
    <cellStyle name="_Book1_1_Ra soat KH von 2011 (Huy-11-11-11) 2 2" xfId="10150"/>
    <cellStyle name="_Book1_1_Ra soat KH von 2011 (Huy-11-11-11) 3" xfId="10151"/>
    <cellStyle name="_Book1_1_Ra soat KH von 2011 (Huy-11-11-11)_BIEU KE HOACH  2015 (KTN 6.11 sua)" xfId="10152"/>
    <cellStyle name="_Book1_1_Ra soat KH von 2011 (Huy-11-11-11)_Biểu số 04 " xfId="6919"/>
    <cellStyle name="_Book1_1_TONG HOP HOAN THUE NAM 2011" xfId="100"/>
    <cellStyle name="_Book1_1_VB Di den 2013" xfId="10153"/>
    <cellStyle name="_Book1_1_Viec Huy dang lam" xfId="101"/>
    <cellStyle name="_Book1_1_Viec Huy dang lam_Biểu số 04 " xfId="6920"/>
    <cellStyle name="_Book1_2" xfId="102"/>
    <cellStyle name="_Book1_2 2" xfId="4189"/>
    <cellStyle name="_Book1_2 3" xfId="10154"/>
    <cellStyle name="_Book1_2 4" xfId="10155"/>
    <cellStyle name="_Book1_2_Ban BTDD TDC" xfId="10156"/>
    <cellStyle name="_Book1_2_Bieu 1+3+5+6+9" xfId="10157"/>
    <cellStyle name="_Book1_2_Bieu 1+3+5+6+9_Kế hoạch 2013 T1-2014" xfId="10158"/>
    <cellStyle name="_Book1_2_Bieu huong dan dang ky von 2014 (tuan anh)-lan cuoi" xfId="10159"/>
    <cellStyle name="_Book1_2_BIEU KE HOACH  2015 (KTN 6.11 sua)" xfId="10160"/>
    <cellStyle name="_Book1_2_Bieu phan bo CT 135-CT(kem theo KHvon ĐT 1365)" xfId="10161"/>
    <cellStyle name="_Book1_2_Biểu số 04 " xfId="6921"/>
    <cellStyle name="_Book1_2_dự toán 30a 2013" xfId="10162"/>
    <cellStyle name="_Book1_2_Ke hoach 2010 (theo doi 11-8-2010)" xfId="103"/>
    <cellStyle name="_Book1_2_Ke hoach 2010 (theo doi 11-8-2010) 2" xfId="4190"/>
    <cellStyle name="_Book1_2_Ke hoach 2010 (theo doi 11-8-2010)_Ban BTDD TDC" xfId="10163"/>
    <cellStyle name="_Book1_2_Ke hoach 2010 (theo doi 11-8-2010)_Biểu số 04 " xfId="6922"/>
    <cellStyle name="_Book1_2_Ke hoach 2010 (theo doi 11-8-2010)_Kế hoạch 2013 T1-2014" xfId="10164"/>
    <cellStyle name="_Book1_2_Ke hoach 2010 (theo doi 11-8-2010)_KH 2012 (T3-2013)" xfId="10165"/>
    <cellStyle name="_Book1_2_Ke hoach 2010 (theo doi 11-8-2010)_KH 2012 (T3-2013)_Kế hoạch 2013 T1-2014" xfId="10166"/>
    <cellStyle name="_Book1_2_Kế hoạch 2013 T1-2014" xfId="10167"/>
    <cellStyle name="_Book1_2_Ra soat KH von 2011 (Huy-11-11-11)" xfId="104"/>
    <cellStyle name="_Book1_2_Ra soat KH von 2011 (Huy-11-11-11) 2" xfId="4191"/>
    <cellStyle name="_Book1_2_Ra soat KH von 2011 (Huy-11-11-11) 2 2" xfId="10168"/>
    <cellStyle name="_Book1_2_Ra soat KH von 2011 (Huy-11-11-11) 3" xfId="10169"/>
    <cellStyle name="_Book1_2_Ra soat KH von 2011 (Huy-11-11-11)_BIEU KE HOACH  2015 (KTN 6.11 sua)" xfId="10170"/>
    <cellStyle name="_Book1_2_Ra soat KH von 2011 (Huy-11-11-11)_Biểu số 04 " xfId="6923"/>
    <cellStyle name="_Book1_2_VB Di den 2013" xfId="10171"/>
    <cellStyle name="_Book1_2_Viec Huy dang lam" xfId="105"/>
    <cellStyle name="_Book1_2_Viec Huy dang lam 2" xfId="106"/>
    <cellStyle name="_Book1_2_Viec Huy dang lam_BC2017 tháng(01-2017)BQL" xfId="6924"/>
    <cellStyle name="_Book1_2_XDCSHT-999" xfId="10172"/>
    <cellStyle name="_Book1_Ban BTDD TDC" xfId="10173"/>
    <cellStyle name="_Book1_bao cao chinh sach dan toc 2011-2015" xfId="107"/>
    <cellStyle name="_Book1_bao cao chinh sach dan toc 2011-2015_Biểu số 04 " xfId="6925"/>
    <cellStyle name="_Book1_BC2015 tháng(8) in" xfId="108"/>
    <cellStyle name="_Book1_BC2015 tháng(8) in 2" xfId="109"/>
    <cellStyle name="_Book1_BC-QT-WB-dthao" xfId="10174"/>
    <cellStyle name="_Book1_BC-QT-WB-dthao_05-12  KH trung han 2016-2020 - Liem Thinh edited" xfId="10175"/>
    <cellStyle name="_Book1_BC-QT-WB-dthao_Copy of 05-12  KH trung han 2016-2020 - Liem Thinh edited (1)" xfId="10176"/>
    <cellStyle name="_Book1_BC-QT-WB-dthao_KH TPCP 2016-2020 (tong hop)" xfId="10177"/>
    <cellStyle name="_Book1_Bieu 1+3+5+6+9" xfId="10178"/>
    <cellStyle name="_Book1_Bieu 1+3+5+6+9_Kế hoạch 2013 T1-2014" xfId="10179"/>
    <cellStyle name="_Book1_Bieu chi tieu KH 2014 (Huy-04-11)" xfId="10180"/>
    <cellStyle name="_Book1_BIỂU TỔNG HỢP LẦN CUỐI SỬA THEO NGHI QUYẾT SỐ 81" xfId="10181"/>
    <cellStyle name="_Book1_Bieu3ODA" xfId="10182"/>
    <cellStyle name="_Book1_Bieu4HTMT" xfId="10183"/>
    <cellStyle name="_Book1_Bieu4HTMT_!1 1 bao cao giao KH ve HTCMT vung TNB   12-12-2011" xfId="10184"/>
    <cellStyle name="_Book1_Bieu4HTMT_KH TPCP vung TNB (03-1-2012)" xfId="10185"/>
    <cellStyle name="_Book1_bo sung von KCH nam 2010 va Du an tre kho khan" xfId="10186"/>
    <cellStyle name="_Book1_bo sung von KCH nam 2010 va Du an tre kho khan_!1 1 bao cao giao KH ve HTCMT vung TNB   12-12-2011" xfId="10187"/>
    <cellStyle name="_Book1_bo sung von KCH nam 2010 va Du an tre kho khan_KH TPCP vung TNB (03-1-2012)" xfId="10188"/>
    <cellStyle name="_Book1_cong hang rao" xfId="10189"/>
    <cellStyle name="_Book1_cong hang rao_!1 1 bao cao giao KH ve HTCMT vung TNB   12-12-2011" xfId="10190"/>
    <cellStyle name="_Book1_cong hang rao_KH TPCP vung TNB (03-1-2012)" xfId="10191"/>
    <cellStyle name="_Book1_danh muc chuan bi dau tu 2011 ngay 07-6-2011" xfId="10192"/>
    <cellStyle name="_Book1_danh muc chuan bi dau tu 2011 ngay 07-6-2011_!1 1 bao cao giao KH ve HTCMT vung TNB   12-12-2011" xfId="10193"/>
    <cellStyle name="_Book1_danh muc chuan bi dau tu 2011 ngay 07-6-2011_KH TPCP vung TNB (03-1-2012)" xfId="10194"/>
    <cellStyle name="_Book1_Danh muc pbo nguon von XSKT, XDCB nam 2009 chuyen qua nam 2010" xfId="10195"/>
    <cellStyle name="_Book1_Danh muc pbo nguon von XSKT, XDCB nam 2009 chuyen qua nam 2010_!1 1 bao cao giao KH ve HTCMT vung TNB   12-12-2011" xfId="10196"/>
    <cellStyle name="_Book1_Danh muc pbo nguon von XSKT, XDCB nam 2009 chuyen qua nam 2010_KH TPCP vung TNB (03-1-2012)" xfId="10197"/>
    <cellStyle name="_Book1_dieu chinh KH 2011 ngay 26-5-2011111" xfId="10198"/>
    <cellStyle name="_Book1_dieu chinh KH 2011 ngay 26-5-2011111_!1 1 bao cao giao KH ve HTCMT vung TNB   12-12-2011" xfId="10199"/>
    <cellStyle name="_Book1_dieu chinh KH 2011 ngay 26-5-2011111_KH TPCP vung TNB (03-1-2012)" xfId="10200"/>
    <cellStyle name="_Book1_DS KCH PHAN BO VON NSDP NAM 2010" xfId="10201"/>
    <cellStyle name="_Book1_DS KCH PHAN BO VON NSDP NAM 2010_!1 1 bao cao giao KH ve HTCMT vung TNB   12-12-2011" xfId="10202"/>
    <cellStyle name="_Book1_DS KCH PHAN BO VON NSDP NAM 2010_KH TPCP vung TNB (03-1-2012)" xfId="10203"/>
    <cellStyle name="_Book1_dự toán 30a 2013" xfId="10204"/>
    <cellStyle name="_Book1_giao KH 2011 ngay 10-12-2010" xfId="10205"/>
    <cellStyle name="_Book1_giao KH 2011 ngay 10-12-2010_!1 1 bao cao giao KH ve HTCMT vung TNB   12-12-2011" xfId="10206"/>
    <cellStyle name="_Book1_giao KH 2011 ngay 10-12-2010_KH TPCP vung TNB (03-1-2012)" xfId="10207"/>
    <cellStyle name="_Book1_IN" xfId="10208"/>
    <cellStyle name="_Book1_Kế hoạch 2013 T1-2014" xfId="10209"/>
    <cellStyle name="_Book1_Kh ql62 (2010) 11-09" xfId="110"/>
    <cellStyle name="_Book1_Kh ql62 (2010) 11-09 2" xfId="4192"/>
    <cellStyle name="_Book1_Kh ql62 (2010) 11-09_Ban BTDD TDC" xfId="10210"/>
    <cellStyle name="_Book1_Kh ql62 (2010) 11-09_Biểu số 04 " xfId="6926"/>
    <cellStyle name="_Book1_Kh ql62 (2010) 11-09_Kế hoạch 2013 T1-2014" xfId="10211"/>
    <cellStyle name="_Book1_Kh ql62 (2010) 11-09_KH 2012 (T3-2013)" xfId="10212"/>
    <cellStyle name="_Book1_Kh ql62 (2010) 11-09_KH 2012 (T3-2013)_Kế hoạch 2013 T1-2014" xfId="10213"/>
    <cellStyle name="_Book1_KH TPCP vung TNB (03-1-2012)" xfId="10214"/>
    <cellStyle name="_Book1_Khung 2012" xfId="10215"/>
    <cellStyle name="_Book1_kien giang 2" xfId="10216"/>
    <cellStyle name="_Book1_KQXS" xfId="10217"/>
    <cellStyle name="_Book1_No TP den 31.5.2015.." xfId="111"/>
    <cellStyle name="_Book1_No TP den 31.5.2015.. 2" xfId="112"/>
    <cellStyle name="_Book1_No TP den 31.5.2015.._BC2017 tháng(01-2017)BQL" xfId="6927"/>
    <cellStyle name="_Book1_phu luc tong ket tinh hinh TH giai doan 03-10 (ngay 30)" xfId="10218"/>
    <cellStyle name="_Book1_phu luc tong ket tinh hinh TH giai doan 03-10 (ngay 30)_!1 1 bao cao giao KH ve HTCMT vung TNB   12-12-2011" xfId="10219"/>
    <cellStyle name="_Book1_phu luc tong ket tinh hinh TH giai doan 03-10 (ngay 30)_KH TPCP vung TNB (03-1-2012)" xfId="10220"/>
    <cellStyle name="_Book1_Ra soat KH von 2011 (Huy-11-11-11)" xfId="113"/>
    <cellStyle name="_Book1_Ra soat KH von 2011 (Huy-11-11-11) 2" xfId="4193"/>
    <cellStyle name="_Book1_Ra soat KH von 2011 (Huy-11-11-11) 3" xfId="10221"/>
    <cellStyle name="_Book1_Ra soat KH von 2011 (Huy-11-11-11)_BC2017 tháng(01-2017)BQL" xfId="6929"/>
    <cellStyle name="_Book1_Ra soat KH von 2011 (Huy-11-11-11)_BIEU KE HOACH  2015 (KTN 6.11 sua)" xfId="10222"/>
    <cellStyle name="_Book1_Ra soat KH von 2011 (Huy-11-11-11)_Biểu số 04 " xfId="6928"/>
    <cellStyle name="_Book1_Viec Huy dang lam" xfId="114"/>
    <cellStyle name="_Book1_Viec Huy dang lam 2" xfId="115"/>
    <cellStyle name="_Book1_Viec Huy dang lam_BC2017 tháng(01-2017)BQL" xfId="6930"/>
    <cellStyle name="_Book1_Viec Huy dang lam_CT 134" xfId="116"/>
    <cellStyle name="_Book1_Viec Huy dang lam_CT 134 2" xfId="117"/>
    <cellStyle name="_Book1_Viec Huy dang lam_CT 134_BC2017 tháng(01-2017)BQL" xfId="6931"/>
    <cellStyle name="_C.cong+B.luong-Sanluong" xfId="118"/>
    <cellStyle name="_C.cong+B.luong-Sanluong 2" xfId="4194"/>
    <cellStyle name="_C.cong+B.luong-Sanluong_Ban BTDD TDC" xfId="10223"/>
    <cellStyle name="_C.cong+B.luong-Sanluong_Biểu số 04 " xfId="6932"/>
    <cellStyle name="_C.cong+B.luong-Sanluong_Kế hoạch 2013 T1-2014" xfId="10224"/>
    <cellStyle name="_C.cong+B.luong-Sanluong_KH 2012 (T3-2013)" xfId="10225"/>
    <cellStyle name="_C.cong+B.luong-Sanluong_KH 2012 (T3-2013)_Kế hoạch 2013 T1-2014" xfId="10226"/>
    <cellStyle name="_Chi ban coppy nam 2009 STC" xfId="10227"/>
    <cellStyle name="_chi tieu CTMT 2012" xfId="10228"/>
    <cellStyle name="_Chi tieu KH nam 2009" xfId="119"/>
    <cellStyle name="_Chi tieu KH nam 2009 2" xfId="4195"/>
    <cellStyle name="_Chi tieu KH nam 2009 3" xfId="10229"/>
    <cellStyle name="_Chi tieu KH nam 2009_Ban BTDD TDC" xfId="10230"/>
    <cellStyle name="_Chi tieu KH nam 2009_BC2017 tháng(01-2017)BQL" xfId="6934"/>
    <cellStyle name="_Chi tieu KH nam 2009_Bieu 1+3+5+6+9" xfId="10231"/>
    <cellStyle name="_Chi tieu KH nam 2009_Bieu 1+3+5+6+9_Kế hoạch 2013 T1-2014" xfId="10232"/>
    <cellStyle name="_Chi tieu KH nam 2009_Bieu huong dan dang ky von 2014 (tuan anh)-lan cuoi" xfId="10233"/>
    <cellStyle name="_Chi tieu KH nam 2009_BIEU KE HOACH  2015 (KTN 6.11 sua)" xfId="10234"/>
    <cellStyle name="_Chi tieu KH nam 2009_Bieu phan bo CT 135-CT(kem theo KHvon ĐT 1365)" xfId="10235"/>
    <cellStyle name="_Chi tieu KH nam 2009_Biểu số 04 " xfId="6933"/>
    <cellStyle name="_Chi tieu KH nam 2009_Kế hoạch 2013 T1-2014" xfId="10236"/>
    <cellStyle name="_Chuẩn bị đầu tư 2011 (sep Hung)" xfId="120"/>
    <cellStyle name="_Chuẩn bị đầu tư 2011 (sep Hung) 2" xfId="4196"/>
    <cellStyle name="_Chuẩn bị đầu tư 2011 (sep Hung)_Biểu số 04 " xfId="6935"/>
    <cellStyle name="_Chuẩn bị đầu tư 2011 (sep Hung)_Kế hoạch 2013 T1-2014" xfId="10237"/>
    <cellStyle name="_Chuẩn bị đầu tư 2011 (sep Hung)_KH 2012 (T3-2013)" xfId="10238"/>
    <cellStyle name="_Chuẩn bị đầu tư 2011 (sep Hung)_KH 2012 (T3-2013)_Kế hoạch 2013 T1-2014" xfId="10239"/>
    <cellStyle name="_cong hang rao" xfId="10240"/>
    <cellStyle name="_Copy of Biểu BC điều chỉnh chỉ tiêu NN các huyện chia tách 404 ngay 23.5" xfId="10241"/>
    <cellStyle name="_Copy of KH PHAN BO VON ĐỐI ỨNG NAM 2011 (30 TY phuong án gop WB)" xfId="121"/>
    <cellStyle name="_Copy of KH PHAN BO VON ĐỐI ỨNG NAM 2011 (30 TY phuong án gop WB) 2" xfId="4197"/>
    <cellStyle name="_Copy of KH PHAN BO VON ĐỐI ỨNG NAM 2011 (30 TY phuong án gop WB)_Ban BTDD TDC" xfId="10242"/>
    <cellStyle name="_Copy of KH PHAN BO VON ĐỐI ỨNG NAM 2011 (30 TY phuong án gop WB)_Biểu số 04 " xfId="6936"/>
    <cellStyle name="_Copy of KH PHAN BO VON ĐỐI ỨNG NAM 2011 (30 TY phuong án gop WB)_Kế hoạch 2013 T1-2014" xfId="10243"/>
    <cellStyle name="_Copy of KH PHAN BO VON ĐỐI ỨNG NAM 2011 (30 TY phuong án gop WB)_KH 2012 (T3-2013)" xfId="10244"/>
    <cellStyle name="_Copy of KH PHAN BO VON ĐỐI ỨNG NAM 2011 (30 TY phuong án gop WB)_KH 2012 (T3-2013)_Kế hoạch 2013 T1-2014" xfId="10245"/>
    <cellStyle name="_dang vien mói" xfId="122"/>
    <cellStyle name="_dang vien mói 2" xfId="10246"/>
    <cellStyle name="_Danh sach CBNV" xfId="123"/>
    <cellStyle name="_Danh sach CBNV 2" xfId="124"/>
    <cellStyle name="_Danh sach CBNV_BC2017 tháng(01-2017)BQL" xfId="6937"/>
    <cellStyle name="_Danh Sach ho ngheo" xfId="125"/>
    <cellStyle name="_Danh Sach ho ngheo 2" xfId="10247"/>
    <cellStyle name="_Danh Sach ho ngheo_Báo cáo hết năm  2015  in" xfId="126"/>
    <cellStyle name="_Danh Sach ho ngheo_Báo cáo hết năm  2015  in 2" xfId="127"/>
    <cellStyle name="_Danh Sach ho ngheo_Báo cáo hết năm  2015  in 3" xfId="6105"/>
    <cellStyle name="_Danh Sach ho ngheo_BC 1026. 7 tháng" xfId="128"/>
    <cellStyle name="_Danh Sach ho ngheo_BC 1026. 7 tháng 2" xfId="129"/>
    <cellStyle name="_Danh Sach ho ngheo_BC 1026. 7 tháng 3" xfId="6106"/>
    <cellStyle name="_Danh Sach ho ngheo_BC 9 tháng năm 2015 in)" xfId="130"/>
    <cellStyle name="_Danh Sach ho ngheo_BC2017 tháng(01-2017)BQL" xfId="6939"/>
    <cellStyle name="_Danh Sach ho ngheo_Biểu số 04 " xfId="6938"/>
    <cellStyle name="_Danh Sach ho ngheo_StartUp" xfId="131"/>
    <cellStyle name="_dien chieu sang" xfId="10248"/>
    <cellStyle name="_DK KH 2009" xfId="10249"/>
    <cellStyle name="_DK KH 2009_15_10_2013 BC nhu cau von doi ung ODA (2014-2016) ngay 15102013 Sua" xfId="10250"/>
    <cellStyle name="_DK KH 2009_BC nhu cau von doi ung ODA nganh NN (BKH)" xfId="10251"/>
    <cellStyle name="_DK KH 2009_BC nhu cau von doi ung ODA nganh NN (BKH)_05-12  KH trung han 2016-2020 - Liem Thinh edited" xfId="10252"/>
    <cellStyle name="_DK KH 2009_BC nhu cau von doi ung ODA nganh NN (BKH)_Copy of 05-12  KH trung han 2016-2020 - Liem Thinh edited (1)" xfId="10253"/>
    <cellStyle name="_DK KH 2009_BC Tai co cau (bieu TH)" xfId="10254"/>
    <cellStyle name="_DK KH 2009_BC Tai co cau (bieu TH)_05-12  KH trung han 2016-2020 - Liem Thinh edited" xfId="10255"/>
    <cellStyle name="_DK KH 2009_BC Tai co cau (bieu TH)_Copy of 05-12  KH trung han 2016-2020 - Liem Thinh edited (1)" xfId="10256"/>
    <cellStyle name="_DK KH 2009_DK 2014-2015 final" xfId="10257"/>
    <cellStyle name="_DK KH 2009_DK 2014-2015 final_05-12  KH trung han 2016-2020 - Liem Thinh edited" xfId="10258"/>
    <cellStyle name="_DK KH 2009_DK 2014-2015 final_Copy of 05-12  KH trung han 2016-2020 - Liem Thinh edited (1)" xfId="10259"/>
    <cellStyle name="_DK KH 2009_DK 2014-2015 new" xfId="10260"/>
    <cellStyle name="_DK KH 2009_DK 2014-2015 new_05-12  KH trung han 2016-2020 - Liem Thinh edited" xfId="10261"/>
    <cellStyle name="_DK KH 2009_DK 2014-2015 new_Copy of 05-12  KH trung han 2016-2020 - Liem Thinh edited (1)" xfId="10262"/>
    <cellStyle name="_DK KH 2009_DK KH CBDT 2014 11-11-2013" xfId="10263"/>
    <cellStyle name="_DK KH 2009_DK KH CBDT 2014 11-11-2013(1)" xfId="10264"/>
    <cellStyle name="_DK KH 2009_DK KH CBDT 2014 11-11-2013(1)_05-12  KH trung han 2016-2020 - Liem Thinh edited" xfId="10265"/>
    <cellStyle name="_DK KH 2009_DK KH CBDT 2014 11-11-2013(1)_Copy of 05-12  KH trung han 2016-2020 - Liem Thinh edited (1)" xfId="10266"/>
    <cellStyle name="_DK KH 2009_DK KH CBDT 2014 11-11-2013_05-12  KH trung han 2016-2020 - Liem Thinh edited" xfId="10267"/>
    <cellStyle name="_DK KH 2009_DK KH CBDT 2014 11-11-2013_Copy of 05-12  KH trung han 2016-2020 - Liem Thinh edited (1)" xfId="10268"/>
    <cellStyle name="_DK KH 2009_KH 2011-2015" xfId="10269"/>
    <cellStyle name="_DK KH 2009_tai co cau dau tu (tong hop)1" xfId="10270"/>
    <cellStyle name="_DK KH 2010" xfId="10271"/>
    <cellStyle name="_DK KH 2010 (BKH)" xfId="10272"/>
    <cellStyle name="_DK KH 2010_15_10_2013 BC nhu cau von doi ung ODA (2014-2016) ngay 15102013 Sua" xfId="10273"/>
    <cellStyle name="_DK KH 2010_BC nhu cau von doi ung ODA nganh NN (BKH)" xfId="10274"/>
    <cellStyle name="_DK KH 2010_BC nhu cau von doi ung ODA nganh NN (BKH)_05-12  KH trung han 2016-2020 - Liem Thinh edited" xfId="10275"/>
    <cellStyle name="_DK KH 2010_BC nhu cau von doi ung ODA nganh NN (BKH)_Copy of 05-12  KH trung han 2016-2020 - Liem Thinh edited (1)" xfId="10276"/>
    <cellStyle name="_DK KH 2010_BC Tai co cau (bieu TH)" xfId="10277"/>
    <cellStyle name="_DK KH 2010_BC Tai co cau (bieu TH)_05-12  KH trung han 2016-2020 - Liem Thinh edited" xfId="10278"/>
    <cellStyle name="_DK KH 2010_BC Tai co cau (bieu TH)_Copy of 05-12  KH trung han 2016-2020 - Liem Thinh edited (1)" xfId="10279"/>
    <cellStyle name="_DK KH 2010_DK 2014-2015 final" xfId="10280"/>
    <cellStyle name="_DK KH 2010_DK 2014-2015 final_05-12  KH trung han 2016-2020 - Liem Thinh edited" xfId="10281"/>
    <cellStyle name="_DK KH 2010_DK 2014-2015 final_Copy of 05-12  KH trung han 2016-2020 - Liem Thinh edited (1)" xfId="10282"/>
    <cellStyle name="_DK KH 2010_DK 2014-2015 new" xfId="10283"/>
    <cellStyle name="_DK KH 2010_DK 2014-2015 new_05-12  KH trung han 2016-2020 - Liem Thinh edited" xfId="10284"/>
    <cellStyle name="_DK KH 2010_DK 2014-2015 new_Copy of 05-12  KH trung han 2016-2020 - Liem Thinh edited (1)" xfId="10285"/>
    <cellStyle name="_DK KH 2010_DK KH CBDT 2014 11-11-2013" xfId="10286"/>
    <cellStyle name="_DK KH 2010_DK KH CBDT 2014 11-11-2013(1)" xfId="10287"/>
    <cellStyle name="_DK KH 2010_DK KH CBDT 2014 11-11-2013(1)_05-12  KH trung han 2016-2020 - Liem Thinh edited" xfId="10288"/>
    <cellStyle name="_DK KH 2010_DK KH CBDT 2014 11-11-2013(1)_Copy of 05-12  KH trung han 2016-2020 - Liem Thinh edited (1)" xfId="10289"/>
    <cellStyle name="_DK KH 2010_DK KH CBDT 2014 11-11-2013_05-12  KH trung han 2016-2020 - Liem Thinh edited" xfId="10290"/>
    <cellStyle name="_DK KH 2010_DK KH CBDT 2014 11-11-2013_Copy of 05-12  KH trung han 2016-2020 - Liem Thinh edited (1)" xfId="10291"/>
    <cellStyle name="_DK KH 2010_KH 2011-2015" xfId="10292"/>
    <cellStyle name="_DK KH 2010_tai co cau dau tu (tong hop)1" xfId="10293"/>
    <cellStyle name="_DK TPCP 2010" xfId="10294"/>
    <cellStyle name="_DM 1" xfId="132"/>
    <cellStyle name="_DM 1 2" xfId="4198"/>
    <cellStyle name="_DM 1 3" xfId="10295"/>
    <cellStyle name="_DM 1_Ban BTDD TDC" xfId="10296"/>
    <cellStyle name="_DM 1_BC2017 tháng(01-2017)BQL" xfId="6941"/>
    <cellStyle name="_DM 1_Bieu 1+3+5+6+9" xfId="10297"/>
    <cellStyle name="_DM 1_Bieu 1+3+5+6+9_Kế hoạch 2013 T1-2014" xfId="10298"/>
    <cellStyle name="_DM 1_Bieu huong dan dang ky von 2014 (tuan anh)-lan cuoi" xfId="10299"/>
    <cellStyle name="_DM 1_BIEU KE HOACH  2015 (KTN 6.11 sua)" xfId="10300"/>
    <cellStyle name="_DM 1_Bieu phan bo CT 135-CT(kem theo KHvon ĐT 1365)" xfId="10301"/>
    <cellStyle name="_DM 1_Biểu số 04 " xfId="6940"/>
    <cellStyle name="_DM 1_Kế hoạch 2013 T1-2014" xfId="10302"/>
    <cellStyle name="_DO-D1500-KHONG CO TRONG DT" xfId="133"/>
    <cellStyle name="_DO-D1500-KHONG CO TRONG DT 2" xfId="4199"/>
    <cellStyle name="_DO-D1500-KHONG CO TRONG DT_Ban BTDD TDC" xfId="10303"/>
    <cellStyle name="_DO-D1500-KHONG CO TRONG DT_Biểu số 04 " xfId="6942"/>
    <cellStyle name="_DO-D1500-KHONG CO TRONG DT_Kế hoạch 2013 T1-2014" xfId="10304"/>
    <cellStyle name="_DO-D1500-KHONG CO TRONG DT_KH 2012 (T3-2013)" xfId="10305"/>
    <cellStyle name="_DO-D1500-KHONG CO TRONG DT_KH 2012 (T3-2013)_Kế hoạch 2013 T1-2014" xfId="10306"/>
    <cellStyle name="_DOI CHIEU" xfId="134"/>
    <cellStyle name="_DOI CHIEU 2" xfId="6107"/>
    <cellStyle name="_DOI CHIEU_BC 9 tháng năm 2015 in)" xfId="135"/>
    <cellStyle name="_DOI CHIEU_BC 9 tháng năm 2015)" xfId="136"/>
    <cellStyle name="_DOI CHIEU_BC2015 tháng(6) in" xfId="137"/>
    <cellStyle name="_DOI CHIEU_BC2015 tháng(7) in" xfId="138"/>
    <cellStyle name="_DOI CHIEU_BC2015 tháng(8) in" xfId="139"/>
    <cellStyle name="_DOI CHIEU_Bieu so 5" xfId="140"/>
    <cellStyle name="_Dong Thap" xfId="10307"/>
    <cellStyle name="_DT 1751 Muong Khoa" xfId="141"/>
    <cellStyle name="_DT 1751 Muong Khoa 2" xfId="4200"/>
    <cellStyle name="_DT 1751 Muong Khoa 2 2" xfId="10308"/>
    <cellStyle name="_DT 1751 Muong Khoa 3" xfId="10309"/>
    <cellStyle name="_DT 1751 Muong Khoa_Ban BTDD TDC" xfId="10310"/>
    <cellStyle name="_DT 1751 Muong Khoa_Bieu 1+3+5+6+9" xfId="10311"/>
    <cellStyle name="_DT 1751 Muong Khoa_Bieu 1+3+5+6+9_Kế hoạch 2013 T1-2014" xfId="10312"/>
    <cellStyle name="_DT 1751 Muong Khoa_Bieu huong dan dang ky von 2014 (tuan anh)-lan cuoi" xfId="10313"/>
    <cellStyle name="_DT 1751 Muong Khoa_BIEU KE HOACH  2015 (KTN 6.11 sua)" xfId="10314"/>
    <cellStyle name="_DT 1751 Muong Khoa_Bieu phan bo CT 135-CT(kem theo KHvon ĐT 1365)" xfId="10315"/>
    <cellStyle name="_DT 1751 Muong Khoa_Biểu số 04 " xfId="6943"/>
    <cellStyle name="_DT 1751 Muong Khoa_Kế hoạch 2013 T1-2014" xfId="10316"/>
    <cellStyle name="_DT Nam vai" xfId="142"/>
    <cellStyle name="_DT Nam vai 2" xfId="4201"/>
    <cellStyle name="_DT Nam vai 3" xfId="10317"/>
    <cellStyle name="_DT Nam vai_Ban BTDD TDC" xfId="10318"/>
    <cellStyle name="_DT Nam vai_BC Ke hoạch 2012 9 thang (sua)" xfId="10319"/>
    <cellStyle name="_DT Nam vai_BC Ke hoạch 2012 9 thang (sua)_Kế hoạch 2013 T1-2014" xfId="10320"/>
    <cellStyle name="_DT Nam vai_Bieu 1+3+5+6+9" xfId="10321"/>
    <cellStyle name="_DT Nam vai_Bieu 1+3+5+6+9_Kế hoạch 2013 T1-2014" xfId="10322"/>
    <cellStyle name="_DT Nam vai_bieu ke hoach dau thau" xfId="143"/>
    <cellStyle name="_DT Nam vai_bieu ke hoach dau thau 2" xfId="4202"/>
    <cellStyle name="_DT Nam vai_bieu ke hoach dau thau 2 2" xfId="10323"/>
    <cellStyle name="_DT Nam vai_bieu ke hoach dau thau 3" xfId="10324"/>
    <cellStyle name="_DT Nam vai_bieu ke hoach dau thau truong mam non SKH" xfId="144"/>
    <cellStyle name="_DT Nam vai_bieu ke hoach dau thau truong mam non SKH 2" xfId="4203"/>
    <cellStyle name="_DT Nam vai_bieu ke hoach dau thau truong mam non SKH 2 2" xfId="10325"/>
    <cellStyle name="_DT Nam vai_bieu ke hoach dau thau truong mam non SKH 3" xfId="10326"/>
    <cellStyle name="_DT Nam vai_bieu ke hoach dau thau truong mam non SKH_Ban BTDD TDC" xfId="10327"/>
    <cellStyle name="_DT Nam vai_bieu ke hoach dau thau truong mam non SKH_Bieu 1+3+5+6+9" xfId="10328"/>
    <cellStyle name="_DT Nam vai_bieu ke hoach dau thau truong mam non SKH_Bieu 1+3+5+6+9_Kế hoạch 2013 T1-2014" xfId="10329"/>
    <cellStyle name="_DT Nam vai_bieu ke hoach dau thau truong mam non SKH_Bieu huong dan dang ky von 2014 (tuan anh)-lan cuoi" xfId="10330"/>
    <cellStyle name="_DT Nam vai_bieu ke hoach dau thau truong mam non SKH_BIEU KE HOACH  2015 (KTN 6.11 sua)" xfId="10331"/>
    <cellStyle name="_DT Nam vai_bieu ke hoach dau thau truong mam non SKH_Bieu phan bo CT 135-CT(kem theo KHvon ĐT 1365)" xfId="10332"/>
    <cellStyle name="_DT Nam vai_bieu ke hoach dau thau truong mam non SKH_Biểu số 04 " xfId="6946"/>
    <cellStyle name="_DT Nam vai_bieu ke hoach dau thau truong mam non SKH_Kế hoạch 2013 T1-2014" xfId="10333"/>
    <cellStyle name="_DT Nam vai_bieu ke hoach dau thau_Ban BTDD TDC" xfId="10334"/>
    <cellStyle name="_DT Nam vai_bieu ke hoach dau thau_Bieu 1+3+5+6+9" xfId="10335"/>
    <cellStyle name="_DT Nam vai_bieu ke hoach dau thau_Bieu 1+3+5+6+9_Kế hoạch 2013 T1-2014" xfId="10336"/>
    <cellStyle name="_DT Nam vai_bieu ke hoach dau thau_Bieu huong dan dang ky von 2014 (tuan anh)-lan cuoi" xfId="10337"/>
    <cellStyle name="_DT Nam vai_bieu ke hoach dau thau_BIEU KE HOACH  2015 (KTN 6.11 sua)" xfId="10338"/>
    <cellStyle name="_DT Nam vai_bieu ke hoach dau thau_Bieu phan bo CT 135-CT(kem theo KHvon ĐT 1365)" xfId="10339"/>
    <cellStyle name="_DT Nam vai_bieu ke hoach dau thau_Biểu số 04 " xfId="6945"/>
    <cellStyle name="_DT Nam vai_bieu ke hoach dau thau_Kế hoạch 2013 T1-2014" xfId="10340"/>
    <cellStyle name="_DT Nam vai_Biểu số 04 " xfId="6944"/>
    <cellStyle name="_DT Nam vai_Book1" xfId="145"/>
    <cellStyle name="_DT Nam vai_Book1 2" xfId="4204"/>
    <cellStyle name="_DT Nam vai_Book1 3" xfId="10341"/>
    <cellStyle name="_DT Nam vai_Book1_Ban BTDD TDC" xfId="10342"/>
    <cellStyle name="_DT Nam vai_Book1_BC Ke hoạch 2012 9 thang (sua)" xfId="10343"/>
    <cellStyle name="_DT Nam vai_Book1_BC Ke hoạch 2012 9 thang (sua)_Kế hoạch 2013 T1-2014" xfId="10344"/>
    <cellStyle name="_DT Nam vai_Book1_Bieu 1+3+5+6+9" xfId="10345"/>
    <cellStyle name="_DT Nam vai_Book1_Bieu 1+3+5+6+9_Kế hoạch 2013 T1-2014" xfId="10346"/>
    <cellStyle name="_DT Nam vai_Book1_Biểu số 04 " xfId="6947"/>
    <cellStyle name="_DT Nam vai_Book1_CT 134" xfId="146"/>
    <cellStyle name="_DT Nam vai_Book1_CT 134_Biểu số 04 " xfId="6948"/>
    <cellStyle name="_DT Nam vai_Book1_Kế hoạch 2013 T1-2014" xfId="10347"/>
    <cellStyle name="_DT Nam vai_Book1_Xay dung KH 2013 (17-7)" xfId="10348"/>
    <cellStyle name="_DT Nam vai_Book1_Xay dung KH 2013 (17-7)_Kế hoạch 2013 T1-2014" xfId="10349"/>
    <cellStyle name="_DT Nam vai_Book1_Xay dung KH 2013 (Hung)" xfId="10350"/>
    <cellStyle name="_DT Nam vai_Book1_Xay dung KH 2013 (Hung)_Kế hoạch 2013 T1-2014" xfId="10351"/>
    <cellStyle name="_DT Nam vai_CT 134" xfId="147"/>
    <cellStyle name="_DT Nam vai_CT 134_Biểu số 04 " xfId="6949"/>
    <cellStyle name="_DT Nam vai_DTTD chieng chan Tham lai 29-9-2009" xfId="148"/>
    <cellStyle name="_DT Nam vai_DTTD chieng chan Tham lai 29-9-2009 2" xfId="4205"/>
    <cellStyle name="_DT Nam vai_DTTD chieng chan Tham lai 29-9-2009 3" xfId="10352"/>
    <cellStyle name="_DT Nam vai_DTTD chieng chan Tham lai 29-9-2009_Ban BTDD TDC" xfId="10353"/>
    <cellStyle name="_DT Nam vai_DTTD chieng chan Tham lai 29-9-2009_BC Ke hoạch 2012 9 thang (sua)" xfId="10354"/>
    <cellStyle name="_DT Nam vai_DTTD chieng chan Tham lai 29-9-2009_BC Ke hoạch 2012 9 thang (sua)_Kế hoạch 2013 T1-2014" xfId="10355"/>
    <cellStyle name="_DT Nam vai_DTTD chieng chan Tham lai 29-9-2009_Bieu 1+3+5+6+9" xfId="10356"/>
    <cellStyle name="_DT Nam vai_DTTD chieng chan Tham lai 29-9-2009_Bieu 1+3+5+6+9_Kế hoạch 2013 T1-2014" xfId="10357"/>
    <cellStyle name="_DT Nam vai_DTTD chieng chan Tham lai 29-9-2009_Biểu số 04 " xfId="6950"/>
    <cellStyle name="_DT Nam vai_DTTD chieng chan Tham lai 29-9-2009_CT 134" xfId="149"/>
    <cellStyle name="_DT Nam vai_DTTD chieng chan Tham lai 29-9-2009_CT 134_Biểu số 04 " xfId="6951"/>
    <cellStyle name="_DT Nam vai_DTTD chieng chan Tham lai 29-9-2009_Kế hoạch 2013 T1-2014" xfId="10358"/>
    <cellStyle name="_DT Nam vai_DTTD chieng chan Tham lai 29-9-2009_Xay dung KH 2013 (17-7)" xfId="10359"/>
    <cellStyle name="_DT Nam vai_DTTD chieng chan Tham lai 29-9-2009_Xay dung KH 2013 (17-7)_Kế hoạch 2013 T1-2014" xfId="10360"/>
    <cellStyle name="_DT Nam vai_DTTD chieng chan Tham lai 29-9-2009_Xay dung KH 2013 (Hung)" xfId="10361"/>
    <cellStyle name="_DT Nam vai_DTTD chieng chan Tham lai 29-9-2009_Xay dung KH 2013 (Hung)_Kế hoạch 2013 T1-2014" xfId="10362"/>
    <cellStyle name="_DT Nam vai_Ke hoach 2010 (theo doi 11-8-2010)" xfId="150"/>
    <cellStyle name="_DT Nam vai_Ke hoach 2010 (theo doi 11-8-2010) 2" xfId="4206"/>
    <cellStyle name="_DT Nam vai_Ke hoach 2010 (theo doi 11-8-2010) 2 2" xfId="10363"/>
    <cellStyle name="_DT Nam vai_Ke hoach 2010 (theo doi 11-8-2010) 3" xfId="10364"/>
    <cellStyle name="_DT Nam vai_Ke hoach 2010 (theo doi 11-8-2010)_Ban BTDD TDC" xfId="10365"/>
    <cellStyle name="_DT Nam vai_Ke hoach 2010 (theo doi 11-8-2010)_Bieu 1+3+5+6+9" xfId="10366"/>
    <cellStyle name="_DT Nam vai_Ke hoach 2010 (theo doi 11-8-2010)_Bieu 1+3+5+6+9_Kế hoạch 2013 T1-2014" xfId="10367"/>
    <cellStyle name="_DT Nam vai_Ke hoach 2010 (theo doi 11-8-2010)_Bieu huong dan dang ky von 2014 (tuan anh)-lan cuoi" xfId="10368"/>
    <cellStyle name="_DT Nam vai_Ke hoach 2010 (theo doi 11-8-2010)_BIEU KE HOACH  2015 (KTN 6.11 sua)" xfId="10369"/>
    <cellStyle name="_DT Nam vai_Ke hoach 2010 (theo doi 11-8-2010)_Bieu phan bo CT 135-CT(kem theo KHvon ĐT 1365)" xfId="10370"/>
    <cellStyle name="_DT Nam vai_Ke hoach 2010 (theo doi 11-8-2010)_Biểu số 04 " xfId="6952"/>
    <cellStyle name="_DT Nam vai_Ke hoach 2010 (theo doi 11-8-2010)_Kế hoạch 2013 T1-2014" xfId="10371"/>
    <cellStyle name="_DT Nam vai_Kế hoạch 2013 T1-2014" xfId="10372"/>
    <cellStyle name="_DT Nam vai_ke hoach dau thau 30-6-2010" xfId="151"/>
    <cellStyle name="_DT Nam vai_ke hoach dau thau 30-6-2010 2" xfId="4207"/>
    <cellStyle name="_DT Nam vai_ke hoach dau thau 30-6-2010 2 2" xfId="10373"/>
    <cellStyle name="_DT Nam vai_ke hoach dau thau 30-6-2010 3" xfId="10374"/>
    <cellStyle name="_DT Nam vai_ke hoach dau thau 30-6-2010_Ban BTDD TDC" xfId="10375"/>
    <cellStyle name="_DT Nam vai_ke hoach dau thau 30-6-2010_Bieu 1+3+5+6+9" xfId="10376"/>
    <cellStyle name="_DT Nam vai_ke hoach dau thau 30-6-2010_Bieu 1+3+5+6+9_Kế hoạch 2013 T1-2014" xfId="10377"/>
    <cellStyle name="_DT Nam vai_ke hoach dau thau 30-6-2010_Bieu huong dan dang ky von 2014 (tuan anh)-lan cuoi" xfId="10378"/>
    <cellStyle name="_DT Nam vai_ke hoach dau thau 30-6-2010_BIEU KE HOACH  2015 (KTN 6.11 sua)" xfId="10379"/>
    <cellStyle name="_DT Nam vai_ke hoach dau thau 30-6-2010_Bieu phan bo CT 135-CT(kem theo KHvon ĐT 1365)" xfId="10380"/>
    <cellStyle name="_DT Nam vai_ke hoach dau thau 30-6-2010_Biểu số 04 " xfId="6953"/>
    <cellStyle name="_DT Nam vai_ke hoach dau thau 30-6-2010_Kế hoạch 2013 T1-2014" xfId="10381"/>
    <cellStyle name="_DT Nam vai_QD ke hoach dau thau" xfId="152"/>
    <cellStyle name="_DT Nam vai_QD ke hoach dau thau 2" xfId="4208"/>
    <cellStyle name="_DT Nam vai_QD ke hoach dau thau 2 2" xfId="10382"/>
    <cellStyle name="_DT Nam vai_QD ke hoach dau thau 3" xfId="10383"/>
    <cellStyle name="_DT Nam vai_QD ke hoach dau thau_Ban BTDD TDC" xfId="10384"/>
    <cellStyle name="_DT Nam vai_QD ke hoach dau thau_Bieu 1+3+5+6+9" xfId="10385"/>
    <cellStyle name="_DT Nam vai_QD ke hoach dau thau_Bieu 1+3+5+6+9_Kế hoạch 2013 T1-2014" xfId="10386"/>
    <cellStyle name="_DT Nam vai_QD ke hoach dau thau_Bieu huong dan dang ky von 2014 (tuan anh)-lan cuoi" xfId="10387"/>
    <cellStyle name="_DT Nam vai_QD ke hoach dau thau_BIEU KE HOACH  2015 (KTN 6.11 sua)" xfId="10388"/>
    <cellStyle name="_DT Nam vai_QD ke hoach dau thau_Bieu phan bo CT 135-CT(kem theo KHvon ĐT 1365)" xfId="10389"/>
    <cellStyle name="_DT Nam vai_QD ke hoach dau thau_Biểu số 04 " xfId="6954"/>
    <cellStyle name="_DT Nam vai_QD ke hoach dau thau_Kế hoạch 2013 T1-2014" xfId="10390"/>
    <cellStyle name="_DT Nam vai_StartUp" xfId="10391"/>
    <cellStyle name="_DT Nam vai_tinh toan hoang ha" xfId="153"/>
    <cellStyle name="_DT Nam vai_tinh toan hoang ha 2" xfId="4209"/>
    <cellStyle name="_DT Nam vai_tinh toan hoang ha 2 2" xfId="10392"/>
    <cellStyle name="_DT Nam vai_tinh toan hoang ha 3" xfId="10393"/>
    <cellStyle name="_DT Nam vai_tinh toan hoang ha_Ban BTDD TDC" xfId="10394"/>
    <cellStyle name="_DT Nam vai_tinh toan hoang ha_Bieu 1+3+5+6+9" xfId="10395"/>
    <cellStyle name="_DT Nam vai_tinh toan hoang ha_Bieu 1+3+5+6+9_Kế hoạch 2013 T1-2014" xfId="10396"/>
    <cellStyle name="_DT Nam vai_tinh toan hoang ha_Bieu huong dan dang ky von 2014 (tuan anh)-lan cuoi" xfId="10397"/>
    <cellStyle name="_DT Nam vai_tinh toan hoang ha_BIEU KE HOACH  2015 (KTN 6.11 sua)" xfId="10398"/>
    <cellStyle name="_DT Nam vai_tinh toan hoang ha_Bieu phan bo CT 135-CT(kem theo KHvon ĐT 1365)" xfId="10399"/>
    <cellStyle name="_DT Nam vai_tinh toan hoang ha_Biểu số 04 " xfId="6955"/>
    <cellStyle name="_DT Nam vai_tinh toan hoang ha_Kế hoạch 2013 T1-2014" xfId="10400"/>
    <cellStyle name="_DT Nam vai_VB Di den 2013" xfId="10401"/>
    <cellStyle name="_DT Nam vai_Xay dung KH 2013 (17-7)" xfId="10402"/>
    <cellStyle name="_DT Nam vai_Xay dung KH 2013 (17-7)_Kế hoạch 2013 T1-2014" xfId="10403"/>
    <cellStyle name="_DT Nam vai_Xay dung KH 2013 (Hung)" xfId="10404"/>
    <cellStyle name="_DT Nam vai_Xay dung KH 2013 (Hung)_Kế hoạch 2013 T1-2014" xfId="10405"/>
    <cellStyle name="_DT Nam vai_XDCSHT-999" xfId="10406"/>
    <cellStyle name="_DT truong THPT  quyet thang tinh 04-3-09" xfId="154"/>
    <cellStyle name="_DT truong THPT  quyet thang tinh 04-3-09 2" xfId="10407"/>
    <cellStyle name="_DTnha cong vu Dung C" xfId="155"/>
    <cellStyle name="_DTnha cong vu Dung C 2" xfId="10408"/>
    <cellStyle name="_DU THAO BCKT LChâu" xfId="10409"/>
    <cellStyle name="_Du toan" xfId="156"/>
    <cellStyle name="_Du toan 2" xfId="4210"/>
    <cellStyle name="_dự toán 30a 2013" xfId="10410"/>
    <cellStyle name="_Du toan tinh uy" xfId="157"/>
    <cellStyle name="_Du toan tinh uy 2" xfId="158"/>
    <cellStyle name="_Du toan tinh uy_Báo cáo hết năm  2015  in" xfId="159"/>
    <cellStyle name="_Du toan tinh uy_Báo cáo hết năm  2015  in 2" xfId="160"/>
    <cellStyle name="_Du toan tinh uy_Báo cáo hết năm  2015  in 3" xfId="6108"/>
    <cellStyle name="_Du toan tinh uy_BC 1026. 7 tháng" xfId="161"/>
    <cellStyle name="_Du toan tinh uy_BC 1026. 7 tháng 2" xfId="162"/>
    <cellStyle name="_Du toan tinh uy_BC 1026. 7 tháng 3" xfId="6109"/>
    <cellStyle name="_Du toan tinh uy_BC 9 tháng năm 2015 in)" xfId="163"/>
    <cellStyle name="_Du toan tinh uy_BC 9 tháng năm 2015 in) 2" xfId="164"/>
    <cellStyle name="_Du toan tinh uy_StartUp" xfId="165"/>
    <cellStyle name="_Du toan tinh uy_StartUp 2" xfId="166"/>
    <cellStyle name="_Du toan_Ban BTDD TDC" xfId="10411"/>
    <cellStyle name="_Du toan_bieu ke hoach dau thau" xfId="167"/>
    <cellStyle name="_Du toan_bieu ke hoach dau thau 2" xfId="4211"/>
    <cellStyle name="_Du toan_bieu ke hoach dau thau truong mam non SKH" xfId="168"/>
    <cellStyle name="_Du toan_bieu ke hoach dau thau truong mam non SKH 2" xfId="4212"/>
    <cellStyle name="_Du toan_bieu ke hoach dau thau truong mam non SKH_Ban BTDD TDC" xfId="10412"/>
    <cellStyle name="_Du toan_bieu ke hoach dau thau truong mam non SKH_Biểu số 04 " xfId="6958"/>
    <cellStyle name="_Du toan_bieu ke hoach dau thau truong mam non SKH_Kế hoạch 2013 T1-2014" xfId="10413"/>
    <cellStyle name="_Du toan_bieu ke hoach dau thau truong mam non SKH_KH 2012 (T3-2013)" xfId="10414"/>
    <cellStyle name="_Du toan_bieu ke hoach dau thau truong mam non SKH_KH 2012 (T3-2013)_Kế hoạch 2013 T1-2014" xfId="10415"/>
    <cellStyle name="_Du toan_bieu ke hoach dau thau_Ban BTDD TDC" xfId="10416"/>
    <cellStyle name="_Du toan_bieu ke hoach dau thau_Biểu số 04 " xfId="6957"/>
    <cellStyle name="_Du toan_bieu ke hoach dau thau_Kế hoạch 2013 T1-2014" xfId="10417"/>
    <cellStyle name="_Du toan_bieu ke hoach dau thau_KH 2012 (T3-2013)" xfId="10418"/>
    <cellStyle name="_Du toan_bieu ke hoach dau thau_KH 2012 (T3-2013)_Kế hoạch 2013 T1-2014" xfId="10419"/>
    <cellStyle name="_Du toan_Biểu số 04 " xfId="6956"/>
    <cellStyle name="_Du toan_bieu tong hop lai kh von 2011 gui phong TH-KTDN" xfId="169"/>
    <cellStyle name="_Du toan_bieu tong hop lai kh von 2011 gui phong TH-KTDN 2" xfId="4213"/>
    <cellStyle name="_Du toan_bieu tong hop lai kh von 2011 gui phong TH-KTDN_Ban BTDD TDC" xfId="10420"/>
    <cellStyle name="_Du toan_bieu tong hop lai kh von 2011 gui phong TH-KTDN_BC2017 tháng(01-2017)BQL" xfId="6960"/>
    <cellStyle name="_Du toan_bieu tong hop lai kh von 2011 gui phong TH-KTDN_Biểu số 04 " xfId="6959"/>
    <cellStyle name="_Du toan_bieu tong hop lai kh von 2011 gui phong TH-KTDN_Kế hoạch 2013 T1-2014" xfId="10421"/>
    <cellStyle name="_Du toan_bieu tong hop lai kh von 2011 gui phong TH-KTDN_KH 2012 (T3-2013)" xfId="10422"/>
    <cellStyle name="_Du toan_bieu tong hop lai kh von 2011 gui phong TH-KTDN_KH 2012 (T3-2013)_Kế hoạch 2013 T1-2014" xfId="10423"/>
    <cellStyle name="_Du toan_Book1" xfId="170"/>
    <cellStyle name="_Du toan_Book1 2" xfId="4214"/>
    <cellStyle name="_Du toan_Book1_Ban BTDD TDC" xfId="10424"/>
    <cellStyle name="_Du toan_Book1_Bieu huong dan dang ky von 2014 (tuan anh)-lan cuoi" xfId="10425"/>
    <cellStyle name="_Du toan_Book1_Bieu phan bo CT 135-CT(kem theo KHvon ĐT 1365)" xfId="10426"/>
    <cellStyle name="_Du toan_Book1_Biểu số 04 " xfId="6961"/>
    <cellStyle name="_Du toan_Book1_Ke hoach 2010 (theo doi 11-8-2010)" xfId="171"/>
    <cellStyle name="_Du toan_Book1_Ke hoach 2010 (theo doi 11-8-2010) 2" xfId="4215"/>
    <cellStyle name="_Du toan_Book1_Ke hoach 2010 (theo doi 11-8-2010)_Ban BTDD TDC" xfId="10427"/>
    <cellStyle name="_Du toan_Book1_Ke hoach 2010 (theo doi 11-8-2010)_BC2017 tháng(01-2017)BQL" xfId="6963"/>
    <cellStyle name="_Du toan_Book1_Ke hoach 2010 (theo doi 11-8-2010)_Biểu số 04 " xfId="6962"/>
    <cellStyle name="_Du toan_Book1_Ke hoach 2010 (theo doi 11-8-2010)_Kế hoạch 2013 T1-2014" xfId="10428"/>
    <cellStyle name="_Du toan_Book1_Ke hoach 2010 (theo doi 11-8-2010)_KH 2012 (T3-2013)" xfId="10429"/>
    <cellStyle name="_Du toan_Book1_Ke hoach 2010 (theo doi 11-8-2010)_KH 2012 (T3-2013)_Kế hoạch 2013 T1-2014" xfId="10430"/>
    <cellStyle name="_Du toan_Book1_Kế hoạch 2013 T1-2014" xfId="10431"/>
    <cellStyle name="_Du toan_Book1_ke hoach dau thau 30-6-2010" xfId="172"/>
    <cellStyle name="_Du toan_Book1_ke hoach dau thau 30-6-2010 2" xfId="4216"/>
    <cellStyle name="_Du toan_Book1_ke hoach dau thau 30-6-2010_Ban BTDD TDC" xfId="10432"/>
    <cellStyle name="_Du toan_Book1_ke hoach dau thau 30-6-2010_BC2017 tháng(01-2017)BQL" xfId="6965"/>
    <cellStyle name="_Du toan_Book1_ke hoach dau thau 30-6-2010_Biểu số 04 " xfId="6964"/>
    <cellStyle name="_Du toan_Book1_ke hoach dau thau 30-6-2010_Kế hoạch 2013 T1-2014" xfId="10433"/>
    <cellStyle name="_Du toan_Book1_ke hoach dau thau 30-6-2010_KH 2012 (T3-2013)" xfId="10434"/>
    <cellStyle name="_Du toan_Book1_ke hoach dau thau 30-6-2010_KH 2012 (T3-2013)_Kế hoạch 2013 T1-2014" xfId="10435"/>
    <cellStyle name="_Du toan_Book1_KH 2012 (T3-2013)" xfId="10436"/>
    <cellStyle name="_Du toan_Book1_KH 2012 (T3-2013)_Kế hoạch 2013 T1-2014" xfId="10437"/>
    <cellStyle name="_Du toan_Book1_VB Di den 2013" xfId="10438"/>
    <cellStyle name="_Du toan_Copy of KH PHAN BO VON ĐỐI ỨNG NAM 2011 (30 TY phuong án gop WB)" xfId="173"/>
    <cellStyle name="_Du toan_Copy of KH PHAN BO VON ĐỐI ỨNG NAM 2011 (30 TY phuong án gop WB) 2" xfId="4217"/>
    <cellStyle name="_Du toan_Copy of KH PHAN BO VON ĐỐI ỨNG NAM 2011 (30 TY phuong án gop WB)_Ban BTDD TDC" xfId="10439"/>
    <cellStyle name="_Du toan_Copy of KH PHAN BO VON ĐỐI ỨNG NAM 2011 (30 TY phuong án gop WB)_BC2017 tháng(01-2017)BQL" xfId="6967"/>
    <cellStyle name="_Du toan_Copy of KH PHAN BO VON ĐỐI ỨNG NAM 2011 (30 TY phuong án gop WB)_Biểu số 04 " xfId="6966"/>
    <cellStyle name="_Du toan_Copy of KH PHAN BO VON ĐỐI ỨNG NAM 2011 (30 TY phuong án gop WB)_Kế hoạch 2013 T1-2014" xfId="10440"/>
    <cellStyle name="_Du toan_Copy of KH PHAN BO VON ĐỐI ỨNG NAM 2011 (30 TY phuong án gop WB)_KH 2012 (T3-2013)" xfId="10441"/>
    <cellStyle name="_Du toan_Copy of KH PHAN BO VON ĐỐI ỨNG NAM 2011 (30 TY phuong án gop WB)_KH 2012 (T3-2013)_Kế hoạch 2013 T1-2014" xfId="10442"/>
    <cellStyle name="_Du toan_DTTD chieng chan Tham lai 29-9-2009" xfId="174"/>
    <cellStyle name="_Du toan_DTTD chieng chan Tham lai 29-9-2009 2" xfId="4218"/>
    <cellStyle name="_Du toan_DTTD chieng chan Tham lai 29-9-2009_Ban BTDD TDC" xfId="10443"/>
    <cellStyle name="_Du toan_DTTD chieng chan Tham lai 29-9-2009_BC2017 tháng(01-2017)BQL" xfId="6969"/>
    <cellStyle name="_Du toan_DTTD chieng chan Tham lai 29-9-2009_Biểu số 04 " xfId="6968"/>
    <cellStyle name="_Du toan_DTTD chieng chan Tham lai 29-9-2009_Kế hoạch 2013 T1-2014" xfId="10444"/>
    <cellStyle name="_Du toan_DTTD chieng chan Tham lai 29-9-2009_KH 2012 (T3-2013)" xfId="10445"/>
    <cellStyle name="_Du toan_DTTD chieng chan Tham lai 29-9-2009_KH 2012 (T3-2013)_Kế hoạch 2013 T1-2014" xfId="10446"/>
    <cellStyle name="_Du toan_dự toán 30a 2013" xfId="10447"/>
    <cellStyle name="_Du toan_Du toan nuoc San Thang (GD2)" xfId="175"/>
    <cellStyle name="_Du toan_Du toan nuoc San Thang (GD2) 2" xfId="4219"/>
    <cellStyle name="_Du toan_Du toan nuoc San Thang (GD2)_Ban BTDD TDC" xfId="10448"/>
    <cellStyle name="_Du toan_Du toan nuoc San Thang (GD2)_Biểu số 04 " xfId="6970"/>
    <cellStyle name="_Du toan_Du toan nuoc San Thang (GD2)_Kế hoạch 2013 T1-2014" xfId="10449"/>
    <cellStyle name="_Du toan_Du toan nuoc San Thang (GD2)_KH 2012 (T3-2013)" xfId="10450"/>
    <cellStyle name="_Du toan_Du toan nuoc San Thang (GD2)_KH 2012 (T3-2013)_Kế hoạch 2013 T1-2014" xfId="10451"/>
    <cellStyle name="_Du toan_Ke hoach 2010 (theo doi 11-8-2010)" xfId="176"/>
    <cellStyle name="_Du toan_Ke hoach 2010 (theo doi 11-8-2010) 2" xfId="4220"/>
    <cellStyle name="_Du toan_Ke hoach 2010 (theo doi 11-8-2010)_Ban BTDD TDC" xfId="10452"/>
    <cellStyle name="_Du toan_Ke hoach 2010 (theo doi 11-8-2010)_Biểu số 04 " xfId="6971"/>
    <cellStyle name="_Du toan_Ke hoach 2010 (theo doi 11-8-2010)_Kế hoạch 2013 T1-2014" xfId="10453"/>
    <cellStyle name="_Du toan_Ke hoach 2010 (theo doi 11-8-2010)_KH 2012 (T3-2013)" xfId="10454"/>
    <cellStyle name="_Du toan_Ke hoach 2010 (theo doi 11-8-2010)_KH 2012 (T3-2013)_Kế hoạch 2013 T1-2014" xfId="10455"/>
    <cellStyle name="_Du toan_Kế hoạch 2013 T1-2014" xfId="10456"/>
    <cellStyle name="_Du toan_ke hoach dau thau 30-6-2010" xfId="177"/>
    <cellStyle name="_Du toan_ke hoach dau thau 30-6-2010 2" xfId="4221"/>
    <cellStyle name="_Du toan_ke hoach dau thau 30-6-2010_Ban BTDD TDC" xfId="10457"/>
    <cellStyle name="_Du toan_ke hoach dau thau 30-6-2010_Biểu số 04 " xfId="6972"/>
    <cellStyle name="_Du toan_ke hoach dau thau 30-6-2010_Kế hoạch 2013 T1-2014" xfId="10458"/>
    <cellStyle name="_Du toan_ke hoach dau thau 30-6-2010_KH 2012 (T3-2013)" xfId="10459"/>
    <cellStyle name="_Du toan_ke hoach dau thau 30-6-2010_KH 2012 (T3-2013)_Kế hoạch 2013 T1-2014" xfId="10460"/>
    <cellStyle name="_Du toan_KH 2012 (T3-2013)" xfId="10461"/>
    <cellStyle name="_Du toan_KH 2012 (T3-2013)_Kế hoạch 2013 T1-2014" xfId="10462"/>
    <cellStyle name="_Du toan_KH Von 2012 gui BKH 1" xfId="178"/>
    <cellStyle name="_Du toan_KH Von 2012 gui BKH 1 2" xfId="4222"/>
    <cellStyle name="_Du toan_KH Von 2012 gui BKH 1_Ban BTDD TDC" xfId="10463"/>
    <cellStyle name="_Du toan_KH Von 2012 gui BKH 1_BC2017 tháng(01-2017)BQL" xfId="6974"/>
    <cellStyle name="_Du toan_KH Von 2012 gui BKH 1_Biểu số 04 " xfId="6973"/>
    <cellStyle name="_Du toan_KH Von 2012 gui BKH 1_Kế hoạch 2013 T1-2014" xfId="10464"/>
    <cellStyle name="_Du toan_KH Von 2012 gui BKH 1_KH 2012 (T3-2013)" xfId="10465"/>
    <cellStyle name="_Du toan_KH Von 2012 gui BKH 1_KH 2012 (T3-2013)_Kế hoạch 2013 T1-2014" xfId="10466"/>
    <cellStyle name="_Du toan_KQXS" xfId="10467"/>
    <cellStyle name="_Du toan_phân loại nguồn vốn" xfId="10468"/>
    <cellStyle name="_Du toan_QD ke hoach dau thau" xfId="179"/>
    <cellStyle name="_Du toan_QD ke hoach dau thau 2" xfId="4223"/>
    <cellStyle name="_Du toan_QD ke hoach dau thau_Ban BTDD TDC" xfId="10469"/>
    <cellStyle name="_Du toan_QD ke hoach dau thau_Biểu số 04 " xfId="6975"/>
    <cellStyle name="_Du toan_QD ke hoach dau thau_Kế hoạch 2013 T1-2014" xfId="10470"/>
    <cellStyle name="_Du toan_QD ke hoach dau thau_KH 2012 (T3-2013)" xfId="10471"/>
    <cellStyle name="_Du toan_QD ke hoach dau thau_KH 2012 (T3-2013)_Kế hoạch 2013 T1-2014" xfId="10472"/>
    <cellStyle name="_Du toan_StartUp" xfId="10473"/>
    <cellStyle name="_Du toan_tinh toan hoang ha" xfId="180"/>
    <cellStyle name="_Du toan_tinh toan hoang ha 2" xfId="4224"/>
    <cellStyle name="_Du toan_tinh toan hoang ha_Ban BTDD TDC" xfId="10474"/>
    <cellStyle name="_Du toan_tinh toan hoang ha_Biểu số 04 " xfId="6976"/>
    <cellStyle name="_Du toan_tinh toan hoang ha_Kế hoạch 2013 T1-2014" xfId="10475"/>
    <cellStyle name="_Du toan_tinh toan hoang ha_KH 2012 (T3-2013)" xfId="10476"/>
    <cellStyle name="_Du toan_tinh toan hoang ha_KH 2012 (T3-2013)_Kế hoạch 2013 T1-2014" xfId="10477"/>
    <cellStyle name="_Du toan_Tong von ĐTPT" xfId="181"/>
    <cellStyle name="_Du toan_Tong von ĐTPT 2" xfId="4225"/>
    <cellStyle name="_Du toan_Tong von ĐTPT_Ban BTDD TDC" xfId="10478"/>
    <cellStyle name="_Du toan_Tong von ĐTPT_Biểu số 04 " xfId="6977"/>
    <cellStyle name="_Du toan_Tong von ĐTPT_Kế hoạch 2013 T1-2014" xfId="10479"/>
    <cellStyle name="_Du toan_Tong von ĐTPT_KH 2012 (T3-2013)" xfId="10480"/>
    <cellStyle name="_Du toan_Tong von ĐTPT_KH 2012 (T3-2013)_Kế hoạch 2013 T1-2014" xfId="10481"/>
    <cellStyle name="_DUTOAN goi 20(PTNT)" xfId="182"/>
    <cellStyle name="_DUTOAN goi 20(PTNT) 2" xfId="4226"/>
    <cellStyle name="_DUTOAN goi 20(PTNT) 3" xfId="10482"/>
    <cellStyle name="_DUTOAN goi 20(PTNT)_Ban BTDD TDC" xfId="10483"/>
    <cellStyle name="_DUTOAN goi 20(PTNT)_BC2017 tháng(01-2017)BQL" xfId="6979"/>
    <cellStyle name="_DUTOAN goi 20(PTNT)_Bieu 1+3+5+6+9" xfId="10484"/>
    <cellStyle name="_DUTOAN goi 20(PTNT)_Bieu 1+3+5+6+9_Kế hoạch 2013 T1-2014" xfId="10485"/>
    <cellStyle name="_DUTOAN goi 20(PTNT)_Bieu huong dan dang ky von 2014 (tuan anh)-lan cuoi" xfId="10486"/>
    <cellStyle name="_DUTOAN goi 20(PTNT)_BIEU KE HOACH  2015 (KTN 6.11 sua)" xfId="10487"/>
    <cellStyle name="_DUTOAN goi 20(PTNT)_Bieu phan bo CT 135-CT(kem theo KHvon ĐT 1365)" xfId="10488"/>
    <cellStyle name="_DUTOAN goi 20(PTNT)_Biểu số 04 " xfId="6978"/>
    <cellStyle name="_DUTOAN goi 20(PTNT)_Kế hoạch 2013 T1-2014" xfId="10489"/>
    <cellStyle name="_DuToan92009Luong650" xfId="183"/>
    <cellStyle name="_DuToan92009Luong650 2" xfId="4227"/>
    <cellStyle name="_DuToan92009Luong650 3" xfId="10490"/>
    <cellStyle name="_DuToan92009Luong650_Ban BTDD TDC" xfId="10491"/>
    <cellStyle name="_DuToan92009Luong650_BC2017 tháng(01-2017)BQL" xfId="6981"/>
    <cellStyle name="_DuToan92009Luong650_Bieu 1+3+5+6+9" xfId="10492"/>
    <cellStyle name="_DuToan92009Luong650_Bieu 1+3+5+6+9_Kế hoạch 2013 T1-2014" xfId="10493"/>
    <cellStyle name="_DuToan92009Luong650_Bieu huong dan dang ky von 2014 (tuan anh)-lan cuoi" xfId="10494"/>
    <cellStyle name="_DuToan92009Luong650_BIEU KE HOACH  2015 (KTN 6.11 sua)" xfId="10495"/>
    <cellStyle name="_DuToan92009Luong650_Bieu phan bo CT 135-CT(kem theo KHvon ĐT 1365)" xfId="10496"/>
    <cellStyle name="_DuToan92009Luong650_Biểu số 04 " xfId="6980"/>
    <cellStyle name="_DuToan92009Luong650_Kế hoạch 2013 T1-2014" xfId="10497"/>
    <cellStyle name="_Duyet TK thay đôi" xfId="184"/>
    <cellStyle name="_Duyet TK thay đôi 2" xfId="4228"/>
    <cellStyle name="_Duyet TK thay đôi 3" xfId="10498"/>
    <cellStyle name="_Duyet TK thay đôi_!1 1 bao cao giao KH ve HTCMT vung TNB   12-12-2011" xfId="10499"/>
    <cellStyle name="_Duyet TK thay đôi_Ban BTDD TDC" xfId="10500"/>
    <cellStyle name="_Duyet TK thay đôi_BC2017 tháng(01-2017)BQL" xfId="6983"/>
    <cellStyle name="_Duyet TK thay đôi_Bieu 1+3+5+6+9" xfId="10501"/>
    <cellStyle name="_Duyet TK thay đôi_Bieu 1+3+5+6+9_Kế hoạch 2013 T1-2014" xfId="10502"/>
    <cellStyle name="_Duyet TK thay đôi_Bieu huong dan dang ky von 2014 (tuan anh)-lan cuoi" xfId="10503"/>
    <cellStyle name="_Duyet TK thay đôi_BIEU KE HOACH  2015 (KTN 6.11 sua)" xfId="10504"/>
    <cellStyle name="_Duyet TK thay đôi_Bieu phan bo CT 135-CT(kem theo KHvon ĐT 1365)" xfId="10505"/>
    <cellStyle name="_Duyet TK thay đôi_Biểu số 04 " xfId="6982"/>
    <cellStyle name="_Duyet TK thay đôi_Bieu4HTMT" xfId="10506"/>
    <cellStyle name="_Duyet TK thay đôi_Bieu4HTMT_!1 1 bao cao giao KH ve HTCMT vung TNB   12-12-2011" xfId="10507"/>
    <cellStyle name="_Duyet TK thay đôi_Bieu4HTMT_KH TPCP vung TNB (03-1-2012)" xfId="10508"/>
    <cellStyle name="_Duyet TK thay đôi_Kế hoạch 2013 T1-2014" xfId="10509"/>
    <cellStyle name="_Duyet TK thay đôi_KH TPCP vung TNB (03-1-2012)" xfId="10510"/>
    <cellStyle name="_F4-6" xfId="185"/>
    <cellStyle name="_F4-6 2" xfId="6110"/>
    <cellStyle name="_F4-6 3" xfId="10511"/>
    <cellStyle name="_F4-6_Ban BTDD TDC" xfId="10512"/>
    <cellStyle name="_F4-6_BC2015 tháng(8) in" xfId="186"/>
    <cellStyle name="_F4-6_BC2015 tháng(8) in 2" xfId="187"/>
    <cellStyle name="_F4-6_Bieu 1+3+5+6+9" xfId="10513"/>
    <cellStyle name="_F4-6_Bieu 1+3+5+6+9_Kế hoạch 2013 T1-2014" xfId="10514"/>
    <cellStyle name="_F4-6_Bieu huong dan dang ky von 2014 (tuan anh)-lan cuoi" xfId="10515"/>
    <cellStyle name="_F4-6_BIEU KE HOACH  2015 (KTN 6.11 sua)" xfId="10516"/>
    <cellStyle name="_F4-6_Bieu phan bo CT 135-CT(kem theo KHvon ĐT 1365)" xfId="10517"/>
    <cellStyle name="_F4-6_Kế hoạch 2013 T1-2014" xfId="10518"/>
    <cellStyle name="_F4-6_No TP den 31.5.2015.." xfId="188"/>
    <cellStyle name="_F4-6_No TP den 31.5.2015.. 2" xfId="189"/>
    <cellStyle name="_F4-6_No TP den 31.5.2015.._BC2017 tháng(01-2017)BQL" xfId="6984"/>
    <cellStyle name="_GOITHAUSO2" xfId="190"/>
    <cellStyle name="_GOITHAUSO2 2" xfId="4229"/>
    <cellStyle name="_GOITHAUSO2_Ban BTDD TDC" xfId="10519"/>
    <cellStyle name="_GOITHAUSO2_Biểu số 04 " xfId="6985"/>
    <cellStyle name="_GOITHAUSO2_Kế hoạch 2013 T1-2014" xfId="10520"/>
    <cellStyle name="_GOITHAUSO2_KH 2012 (T3-2013)" xfId="10521"/>
    <cellStyle name="_GOITHAUSO2_KH 2012 (T3-2013)_Kế hoạch 2013 T1-2014" xfId="10522"/>
    <cellStyle name="_GOITHAUSO3" xfId="191"/>
    <cellStyle name="_GOITHAUSO3 2" xfId="4230"/>
    <cellStyle name="_GOITHAUSO3_Ban BTDD TDC" xfId="10523"/>
    <cellStyle name="_GOITHAUSO3_Biểu số 04 " xfId="6986"/>
    <cellStyle name="_GOITHAUSO3_Kế hoạch 2013 T1-2014" xfId="10524"/>
    <cellStyle name="_GOITHAUSO3_KH 2012 (T3-2013)" xfId="10525"/>
    <cellStyle name="_GOITHAUSO3_KH 2012 (T3-2013)_Kế hoạch 2013 T1-2014" xfId="10526"/>
    <cellStyle name="_GOITHAUSO4" xfId="192"/>
    <cellStyle name="_GOITHAUSO4 2" xfId="4231"/>
    <cellStyle name="_GOITHAUSO4_Ban BTDD TDC" xfId="10527"/>
    <cellStyle name="_GOITHAUSO4_Biểu số 04 " xfId="6987"/>
    <cellStyle name="_GOITHAUSO4_Kế hoạch 2013 T1-2014" xfId="10528"/>
    <cellStyle name="_GOITHAUSO4_KH 2012 (T3-2013)" xfId="10529"/>
    <cellStyle name="_GOITHAUSO4_KH 2012 (T3-2013)_Kế hoạch 2013 T1-2014" xfId="10530"/>
    <cellStyle name="_GPMB-TDC TINH 25-7" xfId="10531"/>
    <cellStyle name="_GTGT 2003" xfId="10532"/>
    <cellStyle name="_Gui Phai TTra TRUONG PTTH Ka Lang Hieu bo+Phu 17-8-09-" xfId="193"/>
    <cellStyle name="_Gui Phai TTra TRUONG PTTH Ka Lang Hieu bo+Phu 17-8-09- 2" xfId="10533"/>
    <cellStyle name="_Gui VU KH 5-5-09" xfId="10534"/>
    <cellStyle name="_Gui VU KH 5-5-09_05-12  KH trung han 2016-2020 - Liem Thinh edited" xfId="10535"/>
    <cellStyle name="_Gui VU KH 5-5-09_Copy of 05-12  KH trung han 2016-2020 - Liem Thinh edited (1)" xfId="10536"/>
    <cellStyle name="_Gui VU KH 5-5-09_KH TPCP 2016-2020 (tong hop)" xfId="10537"/>
    <cellStyle name="_HaHoa_TDT_DienCSang" xfId="194"/>
    <cellStyle name="_HaHoa_TDT_DienCSang 2" xfId="4232"/>
    <cellStyle name="_HaHoa_TDT_DienCSang 3" xfId="10538"/>
    <cellStyle name="_HaHoa_TDT_DienCSang_Ban BTDD TDC" xfId="10539"/>
    <cellStyle name="_HaHoa_TDT_DienCSang_Biểu số 04 " xfId="6988"/>
    <cellStyle name="_HaHoa_TDT_DienCSang_Kế hoạch 2013 T1-2014" xfId="10540"/>
    <cellStyle name="_HaHoa_TDT_DienCSang_KH 2012 (T3-2013)" xfId="10541"/>
    <cellStyle name="_HaHoa_TDT_DienCSang_KH 2012 (T3-2013)_Kế hoạch 2013 T1-2014" xfId="10542"/>
    <cellStyle name="_HaHoa19-5-07" xfId="195"/>
    <cellStyle name="_HaHoa19-5-07 2" xfId="4233"/>
    <cellStyle name="_HaHoa19-5-07 3" xfId="10543"/>
    <cellStyle name="_HaHoa19-5-07_Ban BTDD TDC" xfId="10544"/>
    <cellStyle name="_HaHoa19-5-07_Biểu số 04 " xfId="6989"/>
    <cellStyle name="_HaHoa19-5-07_Kế hoạch 2013 T1-2014" xfId="10545"/>
    <cellStyle name="_HaHoa19-5-07_KH 2012 (T3-2013)" xfId="10546"/>
    <cellStyle name="_HaHoa19-5-07_KH 2012 (T3-2013)_Kế hoạch 2013 T1-2014" xfId="10547"/>
    <cellStyle name="_ho_so_chua_QT-04-01-2015" xfId="10548"/>
    <cellStyle name="_Huong CHI tieu Nhiem vu CTMTQG 2014(1)" xfId="196"/>
    <cellStyle name="_IN" xfId="10549"/>
    <cellStyle name="_IN_!1 1 bao cao giao KH ve HTCMT vung TNB   12-12-2011" xfId="10550"/>
    <cellStyle name="_IN_KH TPCP vung TNB (03-1-2012)" xfId="10551"/>
    <cellStyle name="_KCM sau đièu chỉnh 2014.0k" xfId="197"/>
    <cellStyle name="_KCM sau đièu chỉnh 2014.0k_Biểu số 04 " xfId="6990"/>
    <cellStyle name="_Ke hoach 2010 ngay 14.4.10" xfId="198"/>
    <cellStyle name="_Ke hoach 2010 ngay 14.4.10 2" xfId="4234"/>
    <cellStyle name="_Ke hoach 2010 ngay 14.4.10 3" xfId="10552"/>
    <cellStyle name="_Ke hoach 2010 ngay 14.4.10_Ban BTDD TDC" xfId="10553"/>
    <cellStyle name="_Ke hoach 2010 ngay 14.4.10_BC2017 tháng(01-2017)BQL" xfId="6992"/>
    <cellStyle name="_Ke hoach 2010 ngay 14.4.10_Bieu 1+3+5+6+9" xfId="10554"/>
    <cellStyle name="_Ke hoach 2010 ngay 14.4.10_Bieu 1+3+5+6+9_Kế hoạch 2013 T1-2014" xfId="10555"/>
    <cellStyle name="_Ke hoach 2010 ngay 14.4.10_Bieu huong dan dang ky von 2014 (tuan anh)-lan cuoi" xfId="10556"/>
    <cellStyle name="_Ke hoach 2010 ngay 14.4.10_BIEU KE HOACH  2015 (KTN 6.11 sua)" xfId="10557"/>
    <cellStyle name="_Ke hoach 2010 ngay 14.4.10_Bieu phan bo CT 135-CT(kem theo KHvon ĐT 1365)" xfId="10558"/>
    <cellStyle name="_Ke hoach 2010 ngay 14.4.10_Biểu số 04 " xfId="6991"/>
    <cellStyle name="_Ke hoach 2010 ngay 14.4.10_Kế hoạch 2013 T1-2014" xfId="10559"/>
    <cellStyle name="_x0001__Kế hoạch 2013 T1-2014" xfId="10560"/>
    <cellStyle name="_Ke hoạch thuc hien goi thau" xfId="10561"/>
    <cellStyle name="_KE KHAI THUE GTGT 2004" xfId="10562"/>
    <cellStyle name="_KE KHAI THUE GTGT 2004_BCTC2004" xfId="10563"/>
    <cellStyle name="_KH 2009" xfId="10564"/>
    <cellStyle name="_KH 2009_15_10_2013 BC nhu cau von doi ung ODA (2014-2016) ngay 15102013 Sua" xfId="10565"/>
    <cellStyle name="_KH 2009_BC nhu cau von doi ung ODA nganh NN (BKH)" xfId="10566"/>
    <cellStyle name="_KH 2009_BC nhu cau von doi ung ODA nganh NN (BKH)_05-12  KH trung han 2016-2020 - Liem Thinh edited" xfId="10567"/>
    <cellStyle name="_KH 2009_BC nhu cau von doi ung ODA nganh NN (BKH)_Copy of 05-12  KH trung han 2016-2020 - Liem Thinh edited (1)" xfId="10568"/>
    <cellStyle name="_KH 2009_BC Tai co cau (bieu TH)" xfId="10569"/>
    <cellStyle name="_KH 2009_BC Tai co cau (bieu TH)_05-12  KH trung han 2016-2020 - Liem Thinh edited" xfId="10570"/>
    <cellStyle name="_KH 2009_BC Tai co cau (bieu TH)_Copy of 05-12  KH trung han 2016-2020 - Liem Thinh edited (1)" xfId="10571"/>
    <cellStyle name="_KH 2009_DK 2014-2015 final" xfId="10572"/>
    <cellStyle name="_KH 2009_DK 2014-2015 final_05-12  KH trung han 2016-2020 - Liem Thinh edited" xfId="10573"/>
    <cellStyle name="_KH 2009_DK 2014-2015 final_Copy of 05-12  KH trung han 2016-2020 - Liem Thinh edited (1)" xfId="10574"/>
    <cellStyle name="_KH 2009_DK 2014-2015 new" xfId="10575"/>
    <cellStyle name="_KH 2009_DK 2014-2015 new_05-12  KH trung han 2016-2020 - Liem Thinh edited" xfId="10576"/>
    <cellStyle name="_KH 2009_DK 2014-2015 new_Copy of 05-12  KH trung han 2016-2020 - Liem Thinh edited (1)" xfId="10577"/>
    <cellStyle name="_KH 2009_DK KH CBDT 2014 11-11-2013" xfId="10578"/>
    <cellStyle name="_KH 2009_DK KH CBDT 2014 11-11-2013(1)" xfId="10579"/>
    <cellStyle name="_KH 2009_DK KH CBDT 2014 11-11-2013(1)_05-12  KH trung han 2016-2020 - Liem Thinh edited" xfId="10580"/>
    <cellStyle name="_KH 2009_DK KH CBDT 2014 11-11-2013(1)_Copy of 05-12  KH trung han 2016-2020 - Liem Thinh edited (1)" xfId="10581"/>
    <cellStyle name="_KH 2009_DK KH CBDT 2014 11-11-2013_05-12  KH trung han 2016-2020 - Liem Thinh edited" xfId="10582"/>
    <cellStyle name="_KH 2009_DK KH CBDT 2014 11-11-2013_Copy of 05-12  KH trung han 2016-2020 - Liem Thinh edited (1)" xfId="10583"/>
    <cellStyle name="_KH 2009_KH 2011-2015" xfId="10584"/>
    <cellStyle name="_KH 2009_tai co cau dau tu (tong hop)1" xfId="10585"/>
    <cellStyle name="_x0001__KH 2012 (T3-2013)" xfId="10586"/>
    <cellStyle name="_x0001__KH 2012 (T3-2013)_Kế hoạch 2013 T1-2014" xfId="10587"/>
    <cellStyle name="_KH 2012 (TPCP) Bac Lieu (25-12-2011)" xfId="10588"/>
    <cellStyle name="_Kh ql62 (2010) 11-09" xfId="199"/>
    <cellStyle name="_Kh ql62 (2010) 11-09 2" xfId="4235"/>
    <cellStyle name="_Kh ql62 (2010) 11-09_Ban BTDD TDC" xfId="10589"/>
    <cellStyle name="_Kh ql62 (2010) 11-09_Biểu số 04 " xfId="6993"/>
    <cellStyle name="_Kh ql62 (2010) 11-09_Kế hoạch 2013 T1-2014" xfId="10590"/>
    <cellStyle name="_Kh ql62 (2010) 11-09_KH 2012 (T3-2013)" xfId="10591"/>
    <cellStyle name="_Kh ql62 (2010) 11-09_KH 2012 (T3-2013)_Kế hoạch 2013 T1-2014" xfId="10592"/>
    <cellStyle name="_KH TPCP 2010 17-3-10" xfId="10593"/>
    <cellStyle name="_KH TPCP vung TNB (03-1-2012)" xfId="10594"/>
    <cellStyle name="_KH ung von cap bach 2009-Cuc NTTS de nghi (sua)" xfId="10595"/>
    <cellStyle name="_KH.DTC.gd2016-2020 tinh (T2-2015)" xfId="200"/>
    <cellStyle name="_Khung 2012" xfId="10596"/>
    <cellStyle name="_Khung nam 2010" xfId="10597"/>
    <cellStyle name="_x0001__kien giang 2" xfId="10598"/>
    <cellStyle name="_KQXS" xfId="10599"/>
    <cellStyle name="_KT (2)" xfId="201"/>
    <cellStyle name="_KT (2) 2" xfId="6111"/>
    <cellStyle name="_KT (2)_05-12  KH trung han 2016-2020 - Liem Thinh edited" xfId="10600"/>
    <cellStyle name="_KT (2)_1" xfId="202"/>
    <cellStyle name="_KT (2)_1 2" xfId="6112"/>
    <cellStyle name="_KT (2)_1_05-12  KH trung han 2016-2020 - Liem Thinh edited" xfId="10601"/>
    <cellStyle name="_KT (2)_1_Ban BTDD TDC" xfId="10602"/>
    <cellStyle name="_KT (2)_1_bao cao chinh sach dan toc 2011-2015" xfId="203"/>
    <cellStyle name="_KT (2)_1_BC 9 tháng năm 2015 in)" xfId="204"/>
    <cellStyle name="_KT (2)_1_BC 9 tháng năm 2015)" xfId="205"/>
    <cellStyle name="_KT (2)_1_BC2015 tháng(6) in" xfId="206"/>
    <cellStyle name="_KT (2)_1_BC2015 tháng(7) in" xfId="207"/>
    <cellStyle name="_KT (2)_1_BC2015 tháng(8) in" xfId="208"/>
    <cellStyle name="_KT (2)_1_Bieu so 5" xfId="209"/>
    <cellStyle name="_KT (2)_1_Copy of 05-12  KH trung han 2016-2020 - Liem Thinh edited (1)" xfId="10603"/>
    <cellStyle name="_KT (2)_1_Kế hoạch 2013 T1-2014" xfId="10604"/>
    <cellStyle name="_KT (2)_1_KH 2012 (T3-2013)" xfId="10605"/>
    <cellStyle name="_KT (2)_1_KH 2012 (T3-2013)_Kế hoạch 2013 T1-2014" xfId="10606"/>
    <cellStyle name="_KT (2)_1_KH TPCP 2016-2020 (tong hop)" xfId="10607"/>
    <cellStyle name="_KT (2)_1_Lora-tungchau" xfId="10608"/>
    <cellStyle name="_KT (2)_1_Lora-tungchau 2" xfId="10609"/>
    <cellStyle name="_KT (2)_1_Lora-tungchau_05-12  KH trung han 2016-2020 - Liem Thinh edited" xfId="10610"/>
    <cellStyle name="_KT (2)_1_Lora-tungchau_Copy of 05-12  KH trung han 2016-2020 - Liem Thinh edited (1)" xfId="10611"/>
    <cellStyle name="_KT (2)_1_Lora-tungchau_KH TPCP 2016-2020 (tong hop)" xfId="10612"/>
    <cellStyle name="_KT (2)_1_No TP den 31.5.2015.." xfId="210"/>
    <cellStyle name="_KT (2)_1_Qt-HT3PQ1(CauKho)" xfId="10613"/>
    <cellStyle name="_KT (2)_2" xfId="211"/>
    <cellStyle name="_KT (2)_2 2" xfId="10614"/>
    <cellStyle name="_KT (2)_2_Ban BTDD TDC" xfId="10615"/>
    <cellStyle name="_KT (2)_2_Kế hoạch 2013 T1-2014" xfId="10616"/>
    <cellStyle name="_KT (2)_2_KH 2012 (T3-2013)" xfId="10617"/>
    <cellStyle name="_KT (2)_2_KH 2012 (T3-2013)_Kế hoạch 2013 T1-2014" xfId="10618"/>
    <cellStyle name="_KT (2)_2_TG-TH" xfId="212"/>
    <cellStyle name="_KT (2)_2_TG-TH 2" xfId="10619"/>
    <cellStyle name="_KT (2)_2_TG-TH_05-12  KH trung han 2016-2020 - Liem Thinh edited" xfId="10620"/>
    <cellStyle name="_KT (2)_2_TG-TH_ApGiaVatTu_cayxanh_latgach" xfId="10621"/>
    <cellStyle name="_KT (2)_2_TG-TH_Ban BTDD TDC" xfId="10622"/>
    <cellStyle name="_KT (2)_2_TG-TH_BANG TONG HOP TINH HINH THANH QUYET TOAN (MOI I)" xfId="213"/>
    <cellStyle name="_KT (2)_2_TG-TH_BANG TONG HOP TINH HINH THANH QUYET TOAN (MOI I) 2" xfId="4236"/>
    <cellStyle name="_KT (2)_2_TG-TH_BANG TONG HOP TINH HINH THANH QUYET TOAN (MOI I)_Ban BTDD TDC" xfId="10623"/>
    <cellStyle name="_KT (2)_2_TG-TH_BANG TONG HOP TINH HINH THANH QUYET TOAN (MOI I)_Biểu số 04 " xfId="6995"/>
    <cellStyle name="_KT (2)_2_TG-TH_BANG TONG HOP TINH HINH THANH QUYET TOAN (MOI I)_Kế hoạch 2013 T1-2014" xfId="10624"/>
    <cellStyle name="_KT (2)_2_TG-TH_BANG TONG HOP TINH HINH THANH QUYET TOAN (MOI I)_KH 2012 (T3-2013)" xfId="10625"/>
    <cellStyle name="_KT (2)_2_TG-TH_BANG TONG HOP TINH HINH THANH QUYET TOAN (MOI I)_KH 2012 (T3-2013)_Kế hoạch 2013 T1-2014" xfId="10626"/>
    <cellStyle name="_KT (2)_2_TG-TH_bao cao chinh sach dan toc 2011-2015" xfId="214"/>
    <cellStyle name="_KT (2)_2_TG-TH_BAO CAO KLCT PT2000" xfId="10627"/>
    <cellStyle name="_KT (2)_2_TG-TH_BAO CAO PT2000" xfId="10628"/>
    <cellStyle name="_KT (2)_2_TG-TH_BAO CAO PT2000_Book1" xfId="10629"/>
    <cellStyle name="_KT (2)_2_TG-TH_Bao cao XDCB 2001 - T11 KH dieu chinh 20-11-THAI" xfId="10630"/>
    <cellStyle name="_KT (2)_2_TG-TH_BAO GIA NGAY 24-10-08 (co dam)" xfId="215"/>
    <cellStyle name="_KT (2)_2_TG-TH_BAO GIA NGAY 24-10-08 (co dam) 2" xfId="4237"/>
    <cellStyle name="_KT (2)_2_TG-TH_BAO GIA NGAY 24-10-08 (co dam)_Ban BTDD TDC" xfId="10631"/>
    <cellStyle name="_KT (2)_2_TG-TH_BAO GIA NGAY 24-10-08 (co dam)_Biểu số 04 " xfId="6996"/>
    <cellStyle name="_KT (2)_2_TG-TH_BAO GIA NGAY 24-10-08 (co dam)_Kế hoạch 2013 T1-2014" xfId="10632"/>
    <cellStyle name="_KT (2)_2_TG-TH_BAO GIA NGAY 24-10-08 (co dam)_KH 2012 (T3-2013)" xfId="10633"/>
    <cellStyle name="_KT (2)_2_TG-TH_BAO GIA NGAY 24-10-08 (co dam)_KH 2012 (T3-2013)_Kế hoạch 2013 T1-2014" xfId="10634"/>
    <cellStyle name="_KT (2)_2_TG-TH_BC  NAM 2007" xfId="10635"/>
    <cellStyle name="_KT (2)_2_TG-TH_BC CV 6403 BKHĐT" xfId="10636"/>
    <cellStyle name="_KT (2)_2_TG-TH_BC NQ11-CP - chinh sua lai" xfId="10637"/>
    <cellStyle name="_KT (2)_2_TG-TH_BC NQ11-CP-Quynh sau bieu so3" xfId="10638"/>
    <cellStyle name="_KT (2)_2_TG-TH_BC_NQ11-CP_-_Thao_sua_lai" xfId="10639"/>
    <cellStyle name="_KT (2)_2_TG-TH_Bieu huong dan dang ky von 2014 (tuan anh)-lan cuoi" xfId="10640"/>
    <cellStyle name="_KT (2)_2_TG-TH_Bieu mau cong trinh khoi cong moi 3-4" xfId="10641"/>
    <cellStyle name="_KT (2)_2_TG-TH_Bieu phan bo CT 135-CT(kem theo KHvon ĐT 1365)" xfId="10642"/>
    <cellStyle name="_KT (2)_2_TG-TH_Biểu số 04 " xfId="6994"/>
    <cellStyle name="_KT (2)_2_TG-TH_BIỂU TỔNG HỢP LẦN CUỐI SỬA THEO NGHI QUYẾT SỐ 81" xfId="10643"/>
    <cellStyle name="_KT (2)_2_TG-TH_Bieu3ODA" xfId="10644"/>
    <cellStyle name="_KT (2)_2_TG-TH_Bieu3ODA_1" xfId="10645"/>
    <cellStyle name="_KT (2)_2_TG-TH_Bieu4HTMT" xfId="10646"/>
    <cellStyle name="_KT (2)_2_TG-TH_bieumau 1" xfId="216"/>
    <cellStyle name="_KT (2)_2_TG-TH_bo sung von KCH nam 2010 va Du an tre kho khan" xfId="10647"/>
    <cellStyle name="_KT (2)_2_TG-TH_Book1" xfId="217"/>
    <cellStyle name="_KT (2)_2_TG-TH_Book1 2" xfId="4238"/>
    <cellStyle name="_KT (2)_2_TG-TH_Book1_1" xfId="218"/>
    <cellStyle name="_KT (2)_2_TG-TH_Book1_1 2" xfId="4239"/>
    <cellStyle name="_KT (2)_2_TG-TH_Book1_1_Ban BTDD TDC" xfId="10648"/>
    <cellStyle name="_KT (2)_2_TG-TH_Book1_1_BC CV 6403 BKHĐT" xfId="10649"/>
    <cellStyle name="_KT (2)_2_TG-TH_Book1_1_Bieu mau cong trinh khoi cong moi 3-4" xfId="10650"/>
    <cellStyle name="_KT (2)_2_TG-TH_Book1_1_Biểu số 04 " xfId="6998"/>
    <cellStyle name="_KT (2)_2_TG-TH_Book1_1_Bieu3ODA" xfId="10651"/>
    <cellStyle name="_KT (2)_2_TG-TH_Book1_1_Bieu4HTMT" xfId="10652"/>
    <cellStyle name="_KT (2)_2_TG-TH_Book1_1_Book1" xfId="10653"/>
    <cellStyle name="_KT (2)_2_TG-TH_Book1_1_Kế hoạch 2013 T1-2014" xfId="10654"/>
    <cellStyle name="_KT (2)_2_TG-TH_Book1_1_KH 2012 (T3-2013)" xfId="10655"/>
    <cellStyle name="_KT (2)_2_TG-TH_Book1_1_KH 2012 (T3-2013)_Kế hoạch 2013 T1-2014" xfId="10656"/>
    <cellStyle name="_KT (2)_2_TG-TH_Book1_1_Luy ke von ung nam 2011 -Thoa gui ngay 12-8-2012" xfId="10657"/>
    <cellStyle name="_KT (2)_2_TG-TH_Book1_2" xfId="219"/>
    <cellStyle name="_KT (2)_2_TG-TH_Book1_2 2" xfId="10658"/>
    <cellStyle name="_KT (2)_2_TG-TH_Book1_2_BC CV 6403 BKHĐT" xfId="10659"/>
    <cellStyle name="_KT (2)_2_TG-TH_Book1_2_Bieu3ODA" xfId="10660"/>
    <cellStyle name="_KT (2)_2_TG-TH_Book1_2_Luy ke von ung nam 2011 -Thoa gui ngay 12-8-2012" xfId="10661"/>
    <cellStyle name="_KT (2)_2_TG-TH_Book1_3" xfId="10662"/>
    <cellStyle name="_KT (2)_2_TG-TH_Book1_3 2" xfId="10663"/>
    <cellStyle name="_KT (2)_2_TG-TH_Book1_4" xfId="10664"/>
    <cellStyle name="_KT (2)_2_TG-TH_Book1_Ban BTDD TDC" xfId="10665"/>
    <cellStyle name="_KT (2)_2_TG-TH_Book1_BC CV 6403 BKHĐT" xfId="10666"/>
    <cellStyle name="_KT (2)_2_TG-TH_Book1_Bieu mau cong trinh khoi cong moi 3-4" xfId="10667"/>
    <cellStyle name="_KT (2)_2_TG-TH_Book1_Biểu số 04 " xfId="6997"/>
    <cellStyle name="_KT (2)_2_TG-TH_Book1_Bieu3ODA" xfId="10668"/>
    <cellStyle name="_KT (2)_2_TG-TH_Book1_Bieu4HTMT" xfId="10669"/>
    <cellStyle name="_KT (2)_2_TG-TH_Book1_bo sung von KCH nam 2010 va Du an tre kho khan" xfId="10670"/>
    <cellStyle name="_KT (2)_2_TG-TH_Book1_Book1" xfId="10671"/>
    <cellStyle name="_KT (2)_2_TG-TH_Book1_danh muc chuan bi dau tu 2011 ngay 07-6-2011" xfId="10672"/>
    <cellStyle name="_KT (2)_2_TG-TH_Book1_Danh muc pbo nguon von XSKT, XDCB nam 2009 chuyen qua nam 2010" xfId="10673"/>
    <cellStyle name="_KT (2)_2_TG-TH_Book1_dieu chinh KH 2011 ngay 26-5-2011111" xfId="10674"/>
    <cellStyle name="_KT (2)_2_TG-TH_Book1_DS KCH PHAN BO VON NSDP NAM 2010" xfId="10675"/>
    <cellStyle name="_KT (2)_2_TG-TH_Book1_giao KH 2011 ngay 10-12-2010" xfId="10676"/>
    <cellStyle name="_KT (2)_2_TG-TH_Book1_Kế hoạch 2013 T1-2014" xfId="10677"/>
    <cellStyle name="_KT (2)_2_TG-TH_Book1_KH 2012 (T3-2013)" xfId="10678"/>
    <cellStyle name="_KT (2)_2_TG-TH_Book1_KH 2012 (T3-2013)_Kế hoạch 2013 T1-2014" xfId="10679"/>
    <cellStyle name="_KT (2)_2_TG-TH_Book1_Luy ke von ung nam 2011 -Thoa gui ngay 12-8-2012" xfId="10680"/>
    <cellStyle name="_KT (2)_2_TG-TH_CAU Khanh Nam(Thi Cong)" xfId="220"/>
    <cellStyle name="_KT (2)_2_TG-TH_CAU Khanh Nam(Thi Cong) 2" xfId="4240"/>
    <cellStyle name="_KT (2)_2_TG-TH_CAU Khanh Nam(Thi Cong)_Ban BTDD TDC" xfId="10681"/>
    <cellStyle name="_KT (2)_2_TG-TH_CAU Khanh Nam(Thi Cong)_Biểu số 04 " xfId="6999"/>
    <cellStyle name="_KT (2)_2_TG-TH_CAU Khanh Nam(Thi Cong)_Kế hoạch 2013 T1-2014" xfId="10682"/>
    <cellStyle name="_KT (2)_2_TG-TH_CAU Khanh Nam(Thi Cong)_KH 2012 (T3-2013)" xfId="10683"/>
    <cellStyle name="_KT (2)_2_TG-TH_CAU Khanh Nam(Thi Cong)_KH 2012 (T3-2013)_Kế hoạch 2013 T1-2014" xfId="10684"/>
    <cellStyle name="_KT (2)_2_TG-TH_ChiHuong_ApGia" xfId="10685"/>
    <cellStyle name="_KT (2)_2_TG-TH_CoCauPhi (version 1)" xfId="10686"/>
    <cellStyle name="_KT (2)_2_TG-TH_Copy of 05-12  KH trung han 2016-2020 - Liem Thinh edited (1)" xfId="10687"/>
    <cellStyle name="_KT (2)_2_TG-TH_danh muc chuan bi dau tu 2011 ngay 07-6-2011" xfId="10688"/>
    <cellStyle name="_KT (2)_2_TG-TH_Danh muc pbo nguon von XSKT, XDCB nam 2009 chuyen qua nam 2010" xfId="10689"/>
    <cellStyle name="_KT (2)_2_TG-TH_DAU NOI PL-CL TAI PHU LAMHC" xfId="10690"/>
    <cellStyle name="_KT (2)_2_TG-TH_Điện chiếu sáng Phong Thổ.02.03.2011" xfId="10691"/>
    <cellStyle name="_KT (2)_2_TG-TH_dieu chinh KH 2011 ngay 26-5-2011111" xfId="10692"/>
    <cellStyle name="_KT (2)_2_TG-TH_DS KCH PHAN BO VON NSDP NAM 2010" xfId="10693"/>
    <cellStyle name="_KT (2)_2_TG-TH_DTCDT MR.2N110.HOCMON.TDTOAN.CCUNG" xfId="10694"/>
    <cellStyle name="_KT (2)_2_TG-TH_DU TRU VAT TU" xfId="221"/>
    <cellStyle name="_KT (2)_2_TG-TH_DU TRU VAT TU 2" xfId="4241"/>
    <cellStyle name="_KT (2)_2_TG-TH_DU TRU VAT TU_Ban BTDD TDC" xfId="10695"/>
    <cellStyle name="_KT (2)_2_TG-TH_DU TRU VAT TU_Biểu số 04 " xfId="7000"/>
    <cellStyle name="_KT (2)_2_TG-TH_DU TRU VAT TU_Kế hoạch 2013 T1-2014" xfId="10696"/>
    <cellStyle name="_KT (2)_2_TG-TH_DU TRU VAT TU_KH 2012 (T3-2013)" xfId="10697"/>
    <cellStyle name="_KT (2)_2_TG-TH_DU TRU VAT TU_KH 2012 (T3-2013)_Kế hoạch 2013 T1-2014" xfId="10698"/>
    <cellStyle name="_KT (2)_2_TG-TH_giao KH 2011 ngay 10-12-2010" xfId="10699"/>
    <cellStyle name="_KT (2)_2_TG-TH_GTGT 2003" xfId="10700"/>
    <cellStyle name="_KT (2)_2_TG-TH_Kế hoạch 2013 T1-2014" xfId="10701"/>
    <cellStyle name="_KT (2)_2_TG-TH_KE KHAI THUE GTGT 2004" xfId="10702"/>
    <cellStyle name="_KT (2)_2_TG-TH_KE KHAI THUE GTGT 2004_BCTC2004" xfId="10703"/>
    <cellStyle name="_KT (2)_2_TG-TH_Ket du ung NS" xfId="222"/>
    <cellStyle name="_KT (2)_2_TG-TH_Ket du ung NS 2" xfId="4242"/>
    <cellStyle name="_KT (2)_2_TG-TH_Ket du ung NS_Ban BTDD TDC" xfId="10704"/>
    <cellStyle name="_KT (2)_2_TG-TH_Ket du ung NS_Biểu số 04 " xfId="7001"/>
    <cellStyle name="_KT (2)_2_TG-TH_Ket du ung NS_Kế hoạch 2013 T1-2014" xfId="10705"/>
    <cellStyle name="_KT (2)_2_TG-TH_Ket du ung NS_KH 2012 (T3-2013)" xfId="10706"/>
    <cellStyle name="_KT (2)_2_TG-TH_Ket du ung NS_KH 2012 (T3-2013)_Kế hoạch 2013 T1-2014" xfId="10707"/>
    <cellStyle name="_KT (2)_2_TG-TH_KH 2012 (T3-2013)" xfId="10708"/>
    <cellStyle name="_KT (2)_2_TG-TH_KH 2012 (T3-2013)_Kế hoạch 2013 T1-2014" xfId="10709"/>
    <cellStyle name="_KT (2)_2_TG-TH_KH TPCP 2016-2020 (tong hop)" xfId="10710"/>
    <cellStyle name="_KT (2)_2_TG-TH_KH TPCP vung TNB (03-1-2012)" xfId="10711"/>
    <cellStyle name="_KT (2)_2_TG-TH_KH Von 2012 gui BKH 1" xfId="223"/>
    <cellStyle name="_KT (2)_2_TG-TH_KH Von 2012 gui BKH 1 2" xfId="4243"/>
    <cellStyle name="_KT (2)_2_TG-TH_KH Von 2012 gui BKH 1_Ban BTDD TDC" xfId="10712"/>
    <cellStyle name="_KT (2)_2_TG-TH_KH Von 2012 gui BKH 1_Biểu số 04 " xfId="7002"/>
    <cellStyle name="_KT (2)_2_TG-TH_KH Von 2012 gui BKH 1_Kế hoạch 2013 T1-2014" xfId="10713"/>
    <cellStyle name="_KT (2)_2_TG-TH_KH Von 2012 gui BKH 1_KH 2012 (T3-2013)" xfId="10714"/>
    <cellStyle name="_KT (2)_2_TG-TH_KH Von 2012 gui BKH 1_KH 2012 (T3-2013)_Kế hoạch 2013 T1-2014" xfId="10715"/>
    <cellStyle name="_KT (2)_2_TG-TH_KH Von 2012 gui BKH 2" xfId="224"/>
    <cellStyle name="_KT (2)_2_TG-TH_KH Von 2012 gui BKH 2 2" xfId="4244"/>
    <cellStyle name="_KT (2)_2_TG-TH_KH Von 2012 gui BKH 2_Ban BTDD TDC" xfId="10716"/>
    <cellStyle name="_KT (2)_2_TG-TH_KH Von 2012 gui BKH 2_Biểu số 04 " xfId="7003"/>
    <cellStyle name="_KT (2)_2_TG-TH_KH Von 2012 gui BKH 2_Kế hoạch 2013 T1-2014" xfId="10717"/>
    <cellStyle name="_KT (2)_2_TG-TH_KH Von 2012 gui BKH 2_KH 2012 (T3-2013)" xfId="10718"/>
    <cellStyle name="_KT (2)_2_TG-TH_KH Von 2012 gui BKH 2_KH 2012 (T3-2013)_Kế hoạch 2013 T1-2014" xfId="10719"/>
    <cellStyle name="_KT (2)_2_TG-TH_kien giang 2" xfId="10720"/>
    <cellStyle name="_KT (2)_2_TG-TH_KQXS" xfId="10721"/>
    <cellStyle name="_KT (2)_2_TG-TH_Lora-tungchau" xfId="10722"/>
    <cellStyle name="_KT (2)_2_TG-TH_Luy ke von ung nam 2011 -Thoa gui ngay 12-8-2012" xfId="10723"/>
    <cellStyle name="_KT (2)_2_TG-TH_NhanCong" xfId="10724"/>
    <cellStyle name="_KT (2)_2_TG-TH_No TP den 31.5.2015.." xfId="225"/>
    <cellStyle name="_KT (2)_2_TG-TH_N-X-T-04" xfId="10725"/>
    <cellStyle name="_KT (2)_2_TG-TH_PGIA-phieu tham tra Kho bac" xfId="10726"/>
    <cellStyle name="_KT (2)_2_TG-TH_phu luc tong ket tinh hinh TH giai doan 03-10 (ngay 30)" xfId="10727"/>
    <cellStyle name="_KT (2)_2_TG-TH_PT02-02" xfId="10728"/>
    <cellStyle name="_KT (2)_2_TG-TH_PT02-02_Book1" xfId="10729"/>
    <cellStyle name="_KT (2)_2_TG-TH_PT02-03" xfId="10730"/>
    <cellStyle name="_KT (2)_2_TG-TH_PT02-03_Book1" xfId="10731"/>
    <cellStyle name="_KT (2)_2_TG-TH_Qt-HT3PQ1(CauKho)" xfId="10732"/>
    <cellStyle name="_KT (2)_2_TG-TH_Sheet1" xfId="10733"/>
    <cellStyle name="_KT (2)_2_TG-TH_THEO DÕI DỰ ÁN.NĂM 2010-2011" xfId="10734"/>
    <cellStyle name="_KT (2)_2_TG-TH_TK152-04" xfId="10735"/>
    <cellStyle name="_KT (2)_2_TG-TH_VB Di den 2013" xfId="10736"/>
    <cellStyle name="_KT (2)_2_TG-TH_XDCSHT-999" xfId="10737"/>
    <cellStyle name="_KT (2)_2_TG-TH_ÿÿÿÿÿ" xfId="226"/>
    <cellStyle name="_KT (2)_2_TG-TH_ÿÿÿÿÿ 2" xfId="4245"/>
    <cellStyle name="_KT (2)_2_TG-TH_ÿÿÿÿÿ_Ban BTDD TDC" xfId="10738"/>
    <cellStyle name="_KT (2)_2_TG-TH_ÿÿÿÿÿ_Bieu mau cong trinh khoi cong moi 3-4" xfId="10739"/>
    <cellStyle name="_KT (2)_2_TG-TH_ÿÿÿÿÿ_Biểu số 04 " xfId="7004"/>
    <cellStyle name="_KT (2)_2_TG-TH_ÿÿÿÿÿ_Bieu3ODA" xfId="10740"/>
    <cellStyle name="_KT (2)_2_TG-TH_ÿÿÿÿÿ_Bieu4HTMT" xfId="10741"/>
    <cellStyle name="_KT (2)_2_TG-TH_ÿÿÿÿÿ_Kế hoạch 2013 T1-2014" xfId="10742"/>
    <cellStyle name="_KT (2)_2_TG-TH_ÿÿÿÿÿ_KH 2012 (T3-2013)" xfId="10743"/>
    <cellStyle name="_KT (2)_2_TG-TH_ÿÿÿÿÿ_KH 2012 (T3-2013)_Kế hoạch 2013 T1-2014" xfId="10744"/>
    <cellStyle name="_KT (2)_2_TG-TH_ÿÿÿÿÿ_KH TPCP vung TNB (03-1-2012)" xfId="10745"/>
    <cellStyle name="_KT (2)_2_TG-TH_ÿÿÿÿÿ_kien giang 2" xfId="10746"/>
    <cellStyle name="_KT (2)_3" xfId="227"/>
    <cellStyle name="_KT (2)_3 2" xfId="10747"/>
    <cellStyle name="_KT (2)_3_Ban BTDD TDC" xfId="10748"/>
    <cellStyle name="_KT (2)_3_Kế hoạch 2013 T1-2014" xfId="10749"/>
    <cellStyle name="_KT (2)_3_KH 2012 (T3-2013)" xfId="10750"/>
    <cellStyle name="_KT (2)_3_KH 2012 (T3-2013)_Kế hoạch 2013 T1-2014" xfId="10751"/>
    <cellStyle name="_KT (2)_3_TG-TH" xfId="228"/>
    <cellStyle name="_KT (2)_3_TG-TH 2" xfId="6113"/>
    <cellStyle name="_KT (2)_3_TG-TH_05-12  KH trung han 2016-2020 - Liem Thinh edited" xfId="10752"/>
    <cellStyle name="_KT (2)_3_TG-TH_Ban BTDD TDC" xfId="10753"/>
    <cellStyle name="_KT (2)_3_TG-TH_bao cao chinh sach dan toc 2011-2015" xfId="229"/>
    <cellStyle name="_KT (2)_3_TG-TH_BC  NAM 2007" xfId="10754"/>
    <cellStyle name="_KT (2)_3_TG-TH_BC 9 tháng năm 2015 in)" xfId="230"/>
    <cellStyle name="_KT (2)_3_TG-TH_BC 9 tháng năm 2015)" xfId="231"/>
    <cellStyle name="_KT (2)_3_TG-TH_BC2015 tháng(6) in" xfId="232"/>
    <cellStyle name="_KT (2)_3_TG-TH_BC2015 tháng(7) in" xfId="233"/>
    <cellStyle name="_KT (2)_3_TG-TH_BC2015 tháng(8) in" xfId="234"/>
    <cellStyle name="_KT (2)_3_TG-TH_Bieu huong dan dang ky von 2014 (tuan anh)-lan cuoi" xfId="10755"/>
    <cellStyle name="_KT (2)_3_TG-TH_Bieu mau cong trinh khoi cong moi 3-4" xfId="10756"/>
    <cellStyle name="_KT (2)_3_TG-TH_Bieu phan bo CT 135-CT(kem theo KHvon ĐT 1365)" xfId="10757"/>
    <cellStyle name="_KT (2)_3_TG-TH_Bieu so 5" xfId="235"/>
    <cellStyle name="_KT (2)_3_TG-TH_Bieu3ODA" xfId="10758"/>
    <cellStyle name="_KT (2)_3_TG-TH_Bieu3ODA_1" xfId="10759"/>
    <cellStyle name="_KT (2)_3_TG-TH_Bieu4HTMT" xfId="10760"/>
    <cellStyle name="_KT (2)_3_TG-TH_bieumau 1" xfId="236"/>
    <cellStyle name="_KT (2)_3_TG-TH_bo sung von KCH nam 2010 va Du an tre kho khan" xfId="10761"/>
    <cellStyle name="_KT (2)_3_TG-TH_Book1" xfId="237"/>
    <cellStyle name="_KT (2)_3_TG-TH_Book1 2" xfId="10762"/>
    <cellStyle name="_KT (2)_3_TG-TH_Book1_1" xfId="10763"/>
    <cellStyle name="_KT (2)_3_TG-TH_Book1_BC-QT-WB-dthao" xfId="10764"/>
    <cellStyle name="_KT (2)_3_TG-TH_Book1_BC-QT-WB-dthao_05-12  KH trung han 2016-2020 - Liem Thinh edited" xfId="10765"/>
    <cellStyle name="_KT (2)_3_TG-TH_Book1_BC-QT-WB-dthao_Copy of 05-12  KH trung han 2016-2020 - Liem Thinh edited (1)" xfId="10766"/>
    <cellStyle name="_KT (2)_3_TG-TH_Book1_BC-QT-WB-dthao_KH TPCP 2016-2020 (tong hop)" xfId="10767"/>
    <cellStyle name="_KT (2)_3_TG-TH_Book1_KH TPCP vung TNB (03-1-2012)" xfId="10768"/>
    <cellStyle name="_KT (2)_3_TG-TH_Book1_kien giang 2" xfId="10769"/>
    <cellStyle name="_KT (2)_3_TG-TH_Copy of 05-12  KH trung han 2016-2020 - Liem Thinh edited (1)" xfId="10770"/>
    <cellStyle name="_KT (2)_3_TG-TH_danh muc chuan bi dau tu 2011 ngay 07-6-2011" xfId="10771"/>
    <cellStyle name="_KT (2)_3_TG-TH_Danh muc pbo nguon von XSKT, XDCB nam 2009 chuyen qua nam 2010" xfId="10772"/>
    <cellStyle name="_KT (2)_3_TG-TH_Điện chiếu sáng Phong Thổ.02.03.2011" xfId="10773"/>
    <cellStyle name="_KT (2)_3_TG-TH_dieu chinh KH 2011 ngay 26-5-2011111" xfId="10774"/>
    <cellStyle name="_KT (2)_3_TG-TH_DS KCH PHAN BO VON NSDP NAM 2010" xfId="10775"/>
    <cellStyle name="_KT (2)_3_TG-TH_giao KH 2011 ngay 10-12-2010" xfId="10776"/>
    <cellStyle name="_KT (2)_3_TG-TH_GTGT 2003" xfId="10777"/>
    <cellStyle name="_KT (2)_3_TG-TH_Kế hoạch 2013 T1-2014" xfId="10778"/>
    <cellStyle name="_KT (2)_3_TG-TH_KE KHAI THUE GTGT 2004" xfId="10779"/>
    <cellStyle name="_KT (2)_3_TG-TH_KE KHAI THUE GTGT 2004_BCTC2004" xfId="10780"/>
    <cellStyle name="_KT (2)_3_TG-TH_Ket du ung NS" xfId="238"/>
    <cellStyle name="_KT (2)_3_TG-TH_Ket du ung NS 2" xfId="4246"/>
    <cellStyle name="_KT (2)_3_TG-TH_Ket du ung NS_Ban BTDD TDC" xfId="10781"/>
    <cellStyle name="_KT (2)_3_TG-TH_Ket du ung NS_Biểu số 04 " xfId="7005"/>
    <cellStyle name="_KT (2)_3_TG-TH_Ket du ung NS_Kế hoạch 2013 T1-2014" xfId="10782"/>
    <cellStyle name="_KT (2)_3_TG-TH_Ket du ung NS_KH 2012 (T3-2013)" xfId="10783"/>
    <cellStyle name="_KT (2)_3_TG-TH_Ket du ung NS_KH 2012 (T3-2013)_Kế hoạch 2013 T1-2014" xfId="10784"/>
    <cellStyle name="_KT (2)_3_TG-TH_KH 2012 (T3-2013)" xfId="10785"/>
    <cellStyle name="_KT (2)_3_TG-TH_KH 2012 (T3-2013)_Kế hoạch 2013 T1-2014" xfId="10786"/>
    <cellStyle name="_KT (2)_3_TG-TH_KH TPCP 2016-2020 (tong hop)" xfId="10787"/>
    <cellStyle name="_KT (2)_3_TG-TH_KH TPCP vung TNB (03-1-2012)" xfId="10788"/>
    <cellStyle name="_KT (2)_3_TG-TH_KH Von 2012 gui BKH 1" xfId="239"/>
    <cellStyle name="_KT (2)_3_TG-TH_KH Von 2012 gui BKH 1 2" xfId="4247"/>
    <cellStyle name="_KT (2)_3_TG-TH_KH Von 2012 gui BKH 1_Ban BTDD TDC" xfId="10789"/>
    <cellStyle name="_KT (2)_3_TG-TH_KH Von 2012 gui BKH 1_Biểu số 04 " xfId="7006"/>
    <cellStyle name="_KT (2)_3_TG-TH_KH Von 2012 gui BKH 1_Kế hoạch 2013 T1-2014" xfId="10790"/>
    <cellStyle name="_KT (2)_3_TG-TH_KH Von 2012 gui BKH 1_KH 2012 (T3-2013)" xfId="10791"/>
    <cellStyle name="_KT (2)_3_TG-TH_KH Von 2012 gui BKH 1_KH 2012 (T3-2013)_Kế hoạch 2013 T1-2014" xfId="10792"/>
    <cellStyle name="_KT (2)_3_TG-TH_KH Von 2012 gui BKH 2" xfId="240"/>
    <cellStyle name="_KT (2)_3_TG-TH_KH Von 2012 gui BKH 2 2" xfId="4248"/>
    <cellStyle name="_KT (2)_3_TG-TH_KH Von 2012 gui BKH 2_Ban BTDD TDC" xfId="10793"/>
    <cellStyle name="_KT (2)_3_TG-TH_KH Von 2012 gui BKH 2_Biểu số 04 " xfId="7007"/>
    <cellStyle name="_KT (2)_3_TG-TH_KH Von 2012 gui BKH 2_Kế hoạch 2013 T1-2014" xfId="10794"/>
    <cellStyle name="_KT (2)_3_TG-TH_KH Von 2012 gui BKH 2_KH 2012 (T3-2013)" xfId="10795"/>
    <cellStyle name="_KT (2)_3_TG-TH_KH Von 2012 gui BKH 2_KH 2012 (T3-2013)_Kế hoạch 2013 T1-2014" xfId="10796"/>
    <cellStyle name="_KT (2)_3_TG-TH_kien giang 2" xfId="10797"/>
    <cellStyle name="_KT (2)_3_TG-TH_KQXS" xfId="10798"/>
    <cellStyle name="_KT (2)_3_TG-TH_Lora-tungchau" xfId="10799"/>
    <cellStyle name="_KT (2)_3_TG-TH_Lora-tungchau 2" xfId="10800"/>
    <cellStyle name="_KT (2)_3_TG-TH_Lora-tungchau_05-12  KH trung han 2016-2020 - Liem Thinh edited" xfId="10801"/>
    <cellStyle name="_KT (2)_3_TG-TH_Lora-tungchau_Copy of 05-12  KH trung han 2016-2020 - Liem Thinh edited (1)" xfId="10802"/>
    <cellStyle name="_KT (2)_3_TG-TH_Lora-tungchau_KH TPCP 2016-2020 (tong hop)" xfId="10803"/>
    <cellStyle name="_KT (2)_3_TG-TH_No TP den 31.5.2015.." xfId="241"/>
    <cellStyle name="_KT (2)_3_TG-TH_N-X-T-04" xfId="10804"/>
    <cellStyle name="_KT (2)_3_TG-TH_PERSONAL" xfId="242"/>
    <cellStyle name="_KT (2)_3_TG-TH_PERSONAL 2" xfId="4249"/>
    <cellStyle name="_KT (2)_3_TG-TH_PERSONAL_Ban BTDD TDC" xfId="10805"/>
    <cellStyle name="_KT (2)_3_TG-TH_PERSONAL_BC CV 6403 BKHĐT" xfId="10806"/>
    <cellStyle name="_KT (2)_3_TG-TH_PERSONAL_Bieu mau cong trinh khoi cong moi 3-4" xfId="10807"/>
    <cellStyle name="_KT (2)_3_TG-TH_PERSONAL_Biểu số 04 " xfId="7008"/>
    <cellStyle name="_KT (2)_3_TG-TH_PERSONAL_Bieu3ODA" xfId="10808"/>
    <cellStyle name="_KT (2)_3_TG-TH_PERSONAL_Bieu4HTMT" xfId="10809"/>
    <cellStyle name="_KT (2)_3_TG-TH_PERSONAL_Book1" xfId="243"/>
    <cellStyle name="_KT (2)_3_TG-TH_PERSONAL_Book1 2" xfId="4250"/>
    <cellStyle name="_KT (2)_3_TG-TH_PERSONAL_Book1_Ban BTDD TDC" xfId="10810"/>
    <cellStyle name="_KT (2)_3_TG-TH_PERSONAL_Book1_Biểu số 04 " xfId="7009"/>
    <cellStyle name="_KT (2)_3_TG-TH_PERSONAL_Book1_Kế hoạch 2013 T1-2014" xfId="10811"/>
    <cellStyle name="_KT (2)_3_TG-TH_PERSONAL_Book1_KH 2012 (T3-2013)" xfId="10812"/>
    <cellStyle name="_KT (2)_3_TG-TH_PERSONAL_Book1_KH 2012 (T3-2013)_Kế hoạch 2013 T1-2014" xfId="10813"/>
    <cellStyle name="_KT (2)_3_TG-TH_PERSONAL_Luy ke von ung nam 2011 -Thoa gui ngay 12-8-2012" xfId="10814"/>
    <cellStyle name="_KT (2)_3_TG-TH_PERSONAL_Tong hop KHCB 2001" xfId="244"/>
    <cellStyle name="_KT (2)_3_TG-TH_PERSONAL_Tong hop KHCB 2001 2" xfId="4251"/>
    <cellStyle name="_KT (2)_3_TG-TH_PERSONAL_Tong hop KHCB 2001_Biểu số 04 " xfId="7010"/>
    <cellStyle name="_KT (2)_3_TG-TH_Qt-HT3PQ1(CauKho)" xfId="10815"/>
    <cellStyle name="_KT (2)_3_TG-TH_TK152-04" xfId="10816"/>
    <cellStyle name="_KT (2)_3_TG-TH_ÿÿÿÿÿ" xfId="10817"/>
    <cellStyle name="_KT (2)_3_TG-TH_ÿÿÿÿÿ_KH TPCP vung TNB (03-1-2012)" xfId="10818"/>
    <cellStyle name="_KT (2)_3_TG-TH_ÿÿÿÿÿ_kien giang 2" xfId="10819"/>
    <cellStyle name="_KT (2)_4" xfId="245"/>
    <cellStyle name="_KT (2)_4 2" xfId="10820"/>
    <cellStyle name="_KT (2)_4_ApGiaVatTu_cayxanh_latgach" xfId="10821"/>
    <cellStyle name="_KT (2)_4_BANG TONG HOP TINH HINH THANH QUYET TOAN (MOI I)" xfId="246"/>
    <cellStyle name="_KT (2)_4_BANG TONG HOP TINH HINH THANH QUYET TOAN (MOI I) 2" xfId="4252"/>
    <cellStyle name="_KT (2)_4_BANG TONG HOP TINH HINH THANH QUYET TOAN (MOI I)_Biểu số 04 " xfId="7012"/>
    <cellStyle name="_KT (2)_4_bao cao chinh sach dan toc 2011-2015" xfId="247"/>
    <cellStyle name="_KT (2)_4_BAO GIA NGAY 24-10-08 (co dam)" xfId="248"/>
    <cellStyle name="_KT (2)_4_BAO GIA NGAY 24-10-08 (co dam) 2" xfId="4253"/>
    <cellStyle name="_KT (2)_4_BAO GIA NGAY 24-10-08 (co dam)_Biểu số 04 " xfId="7013"/>
    <cellStyle name="_KT (2)_4_BC  NAM 2007" xfId="10822"/>
    <cellStyle name="_KT (2)_4_BC CV 6403 BKHĐT" xfId="10823"/>
    <cellStyle name="_KT (2)_4_BC NQ11-CP - chinh sua lai" xfId="10824"/>
    <cellStyle name="_KT (2)_4_BC NQ11-CP-Quynh sau bieu so3" xfId="10825"/>
    <cellStyle name="_KT (2)_4_BC_NQ11-CP_-_Thao_sua_lai" xfId="10826"/>
    <cellStyle name="_KT (2)_4_Bieu mau cong trinh khoi cong moi 3-4" xfId="10827"/>
    <cellStyle name="_KT (2)_4_Biểu số 04 " xfId="7011"/>
    <cellStyle name="_KT (2)_4_BIỂU TỔNG HỢP LẦN CUỐI SỬA THEO NGHI QUYẾT SỐ 81" xfId="10828"/>
    <cellStyle name="_KT (2)_4_Bieu3ODA" xfId="10829"/>
    <cellStyle name="_KT (2)_4_Bieu3ODA_1" xfId="10830"/>
    <cellStyle name="_KT (2)_4_Bieu4HTMT" xfId="10831"/>
    <cellStyle name="_KT (2)_4_bieumau 1" xfId="249"/>
    <cellStyle name="_KT (2)_4_bo sung von KCH nam 2010 va Du an tre kho khan" xfId="10832"/>
    <cellStyle name="_KT (2)_4_Book1" xfId="250"/>
    <cellStyle name="_KT (2)_4_Book1 2" xfId="4254"/>
    <cellStyle name="_KT (2)_4_Book1_1" xfId="251"/>
    <cellStyle name="_KT (2)_4_Book1_1 2" xfId="4255"/>
    <cellStyle name="_KT (2)_4_Book1_1_BC CV 6403 BKHĐT" xfId="10833"/>
    <cellStyle name="_KT (2)_4_Book1_1_Bieu mau cong trinh khoi cong moi 3-4" xfId="10834"/>
    <cellStyle name="_KT (2)_4_Book1_1_Biểu số 04 " xfId="7015"/>
    <cellStyle name="_KT (2)_4_Book1_1_Bieu3ODA" xfId="10835"/>
    <cellStyle name="_KT (2)_4_Book1_1_Bieu4HTMT" xfId="10836"/>
    <cellStyle name="_KT (2)_4_Book1_1_Book1" xfId="10837"/>
    <cellStyle name="_KT (2)_4_Book1_1_Luy ke von ung nam 2011 -Thoa gui ngay 12-8-2012" xfId="10838"/>
    <cellStyle name="_KT (2)_4_Book1_2" xfId="252"/>
    <cellStyle name="_KT (2)_4_Book1_2_BC CV 6403 BKHĐT" xfId="10839"/>
    <cellStyle name="_KT (2)_4_Book1_2_Bieu3ODA" xfId="10840"/>
    <cellStyle name="_KT (2)_4_Book1_2_Luy ke von ung nam 2011 -Thoa gui ngay 12-8-2012" xfId="10841"/>
    <cellStyle name="_KT (2)_4_Book1_3" xfId="10842"/>
    <cellStyle name="_KT (2)_4_Book1_BC CV 6403 BKHĐT" xfId="10843"/>
    <cellStyle name="_KT (2)_4_Book1_Bieu mau cong trinh khoi cong moi 3-4" xfId="10844"/>
    <cellStyle name="_KT (2)_4_Book1_Biểu số 04 " xfId="7014"/>
    <cellStyle name="_KT (2)_4_Book1_Bieu3ODA" xfId="10845"/>
    <cellStyle name="_KT (2)_4_Book1_Bieu4HTMT" xfId="10846"/>
    <cellStyle name="_KT (2)_4_Book1_bo sung von KCH nam 2010 va Du an tre kho khan" xfId="10847"/>
    <cellStyle name="_KT (2)_4_Book1_danh muc chuan bi dau tu 2011 ngay 07-6-2011" xfId="10848"/>
    <cellStyle name="_KT (2)_4_Book1_Danh muc pbo nguon von XSKT, XDCB nam 2009 chuyen qua nam 2010" xfId="10849"/>
    <cellStyle name="_KT (2)_4_Book1_dieu chinh KH 2011 ngay 26-5-2011111" xfId="10850"/>
    <cellStyle name="_KT (2)_4_Book1_DS KCH PHAN BO VON NSDP NAM 2010" xfId="10851"/>
    <cellStyle name="_KT (2)_4_Book1_giao KH 2011 ngay 10-12-2010" xfId="10852"/>
    <cellStyle name="_KT (2)_4_Book1_Luy ke von ung nam 2011 -Thoa gui ngay 12-8-2012" xfId="10853"/>
    <cellStyle name="_KT (2)_4_CAU Khanh Nam(Thi Cong)" xfId="253"/>
    <cellStyle name="_KT (2)_4_CAU Khanh Nam(Thi Cong) 2" xfId="4256"/>
    <cellStyle name="_KT (2)_4_CAU Khanh Nam(Thi Cong)_Biểu số 04 " xfId="7016"/>
    <cellStyle name="_KT (2)_4_ChiHuong_ApGia" xfId="10854"/>
    <cellStyle name="_KT (2)_4_CoCauPhi (version 1)" xfId="10855"/>
    <cellStyle name="_KT (2)_4_danh muc chuan bi dau tu 2011 ngay 07-6-2011" xfId="10856"/>
    <cellStyle name="_KT (2)_4_Danh muc pbo nguon von XSKT, XDCB nam 2009 chuyen qua nam 2010" xfId="10857"/>
    <cellStyle name="_KT (2)_4_DAU NOI PL-CL TAI PHU LAMHC" xfId="10858"/>
    <cellStyle name="_KT (2)_4_dieu chinh KH 2011 ngay 26-5-2011111" xfId="10859"/>
    <cellStyle name="_KT (2)_4_DS KCH PHAN BO VON NSDP NAM 2010" xfId="10860"/>
    <cellStyle name="_KT (2)_4_DU TRU VAT TU" xfId="254"/>
    <cellStyle name="_KT (2)_4_DU TRU VAT TU 2" xfId="4257"/>
    <cellStyle name="_KT (2)_4_DU TRU VAT TU_Biểu số 04 " xfId="7017"/>
    <cellStyle name="_KT (2)_4_giao KH 2011 ngay 10-12-2010" xfId="10861"/>
    <cellStyle name="_KT (2)_4_GTGT 2003" xfId="10862"/>
    <cellStyle name="_KT (2)_4_KE KHAI THUE GTGT 2004" xfId="10863"/>
    <cellStyle name="_KT (2)_4_KE KHAI THUE GTGT 2004_BCTC2004" xfId="10864"/>
    <cellStyle name="_KT (2)_4_Ket du ung NS" xfId="255"/>
    <cellStyle name="_KT (2)_4_Ket du ung NS 2" xfId="4258"/>
    <cellStyle name="_KT (2)_4_Ket du ung NS_Biểu số 04 " xfId="7018"/>
    <cellStyle name="_KT (2)_4_KH TPCP vung TNB (03-1-2012)" xfId="10865"/>
    <cellStyle name="_KT (2)_4_KH Von 2012 gui BKH 1" xfId="256"/>
    <cellStyle name="_KT (2)_4_KH Von 2012 gui BKH 1 2" xfId="4259"/>
    <cellStyle name="_KT (2)_4_KH Von 2012 gui BKH 1_Biểu số 04 " xfId="7019"/>
    <cellStyle name="_KT (2)_4_KH Von 2012 gui BKH 2" xfId="257"/>
    <cellStyle name="_KT (2)_4_KH Von 2012 gui BKH 2 2" xfId="4260"/>
    <cellStyle name="_KT (2)_4_KH Von 2012 gui BKH 2_Biểu số 04 " xfId="7020"/>
    <cellStyle name="_KT (2)_4_kien giang 2" xfId="10866"/>
    <cellStyle name="_KT (2)_4_Lora-tungchau" xfId="10867"/>
    <cellStyle name="_KT (2)_4_Luy ke von ung nam 2011 -Thoa gui ngay 12-8-2012" xfId="10868"/>
    <cellStyle name="_KT (2)_4_NhanCong" xfId="10869"/>
    <cellStyle name="_KT (2)_4_No TP den 31.5.2015.." xfId="258"/>
    <cellStyle name="_KT (2)_4_N-X-T-04" xfId="10870"/>
    <cellStyle name="_KT (2)_4_phu luc tong ket tinh hinh TH giai doan 03-10 (ngay 30)" xfId="10871"/>
    <cellStyle name="_KT (2)_4_Qt-HT3PQ1(CauKho)" xfId="10872"/>
    <cellStyle name="_KT (2)_4_Sheet1" xfId="10873"/>
    <cellStyle name="_KT (2)_4_TG-TH" xfId="259"/>
    <cellStyle name="_KT (2)_4_TG-TH 2" xfId="10874"/>
    <cellStyle name="_KT (2)_4_TK152-04" xfId="10875"/>
    <cellStyle name="_KT (2)_4_ÿÿÿÿÿ" xfId="260"/>
    <cellStyle name="_KT (2)_4_ÿÿÿÿÿ 2" xfId="4261"/>
    <cellStyle name="_KT (2)_4_ÿÿÿÿÿ_Bieu mau cong trinh khoi cong moi 3-4" xfId="10876"/>
    <cellStyle name="_KT (2)_4_ÿÿÿÿÿ_Biểu số 04 " xfId="7021"/>
    <cellStyle name="_KT (2)_4_ÿÿÿÿÿ_Bieu3ODA" xfId="10877"/>
    <cellStyle name="_KT (2)_4_ÿÿÿÿÿ_Bieu4HTMT" xfId="10878"/>
    <cellStyle name="_KT (2)_4_ÿÿÿÿÿ_KH TPCP vung TNB (03-1-2012)" xfId="10879"/>
    <cellStyle name="_KT (2)_4_ÿÿÿÿÿ_kien giang 2" xfId="10880"/>
    <cellStyle name="_KT (2)_5" xfId="261"/>
    <cellStyle name="_KT (2)_5 2" xfId="10881"/>
    <cellStyle name="_KT (2)_5_ApGiaVatTu_cayxanh_latgach" xfId="10882"/>
    <cellStyle name="_KT (2)_5_BANG TONG HOP TINH HINH THANH QUYET TOAN (MOI I)" xfId="262"/>
    <cellStyle name="_KT (2)_5_BANG TONG HOP TINH HINH THANH QUYET TOAN (MOI I) 2" xfId="4262"/>
    <cellStyle name="_KT (2)_5_BANG TONG HOP TINH HINH THANH QUYET TOAN (MOI I)_Biểu số 04 " xfId="7022"/>
    <cellStyle name="_KT (2)_5_bao cao chinh sach dan toc 2011-2015" xfId="263"/>
    <cellStyle name="_KT (2)_5_BAO GIA NGAY 24-10-08 (co dam)" xfId="264"/>
    <cellStyle name="_KT (2)_5_BAO GIA NGAY 24-10-08 (co dam) 2" xfId="4263"/>
    <cellStyle name="_KT (2)_5_BAO GIA NGAY 24-10-08 (co dam)_Biểu số 04 " xfId="7023"/>
    <cellStyle name="_KT (2)_5_BC  NAM 2007" xfId="10883"/>
    <cellStyle name="_KT (2)_5_BC CV 6403 BKHĐT" xfId="10884"/>
    <cellStyle name="_KT (2)_5_BC NQ11-CP - chinh sua lai" xfId="10885"/>
    <cellStyle name="_KT (2)_5_BC NQ11-CP-Quynh sau bieu so3" xfId="10886"/>
    <cellStyle name="_KT (2)_5_BC_NQ11-CP_-_Thao_sua_lai" xfId="10887"/>
    <cellStyle name="_KT (2)_5_Bieu mau cong trinh khoi cong moi 3-4" xfId="10888"/>
    <cellStyle name="_KT (2)_5_BIỂU TỔNG HỢP LẦN CUỐI SỬA THEO NGHI QUYẾT SỐ 81" xfId="10889"/>
    <cellStyle name="_KT (2)_5_Bieu3ODA" xfId="10890"/>
    <cellStyle name="_KT (2)_5_Bieu3ODA_1" xfId="10891"/>
    <cellStyle name="_KT (2)_5_Bieu4HTMT" xfId="10892"/>
    <cellStyle name="_KT (2)_5_bieumau 1" xfId="265"/>
    <cellStyle name="_KT (2)_5_bo sung von KCH nam 2010 va Du an tre kho khan" xfId="10893"/>
    <cellStyle name="_KT (2)_5_Book1" xfId="266"/>
    <cellStyle name="_KT (2)_5_Book1 2" xfId="4264"/>
    <cellStyle name="_KT (2)_5_Book1_1" xfId="267"/>
    <cellStyle name="_KT (2)_5_Book1_1 2" xfId="4265"/>
    <cellStyle name="_KT (2)_5_Book1_1_BC CV 6403 BKHĐT" xfId="10894"/>
    <cellStyle name="_KT (2)_5_Book1_1_Bieu mau cong trinh khoi cong moi 3-4" xfId="10895"/>
    <cellStyle name="_KT (2)_5_Book1_1_Biểu số 04 " xfId="7025"/>
    <cellStyle name="_KT (2)_5_Book1_1_Bieu3ODA" xfId="10896"/>
    <cellStyle name="_KT (2)_5_Book1_1_Bieu4HTMT" xfId="10897"/>
    <cellStyle name="_KT (2)_5_Book1_1_Book1" xfId="10898"/>
    <cellStyle name="_KT (2)_5_Book1_1_Luy ke von ung nam 2011 -Thoa gui ngay 12-8-2012" xfId="10899"/>
    <cellStyle name="_KT (2)_5_Book1_2" xfId="268"/>
    <cellStyle name="_KT (2)_5_Book1_2_BC CV 6403 BKHĐT" xfId="10900"/>
    <cellStyle name="_KT (2)_5_Book1_2_Bieu3ODA" xfId="10901"/>
    <cellStyle name="_KT (2)_5_Book1_2_Luy ke von ung nam 2011 -Thoa gui ngay 12-8-2012" xfId="10902"/>
    <cellStyle name="_KT (2)_5_Book1_3" xfId="10903"/>
    <cellStyle name="_KT (2)_5_Book1_BC CV 6403 BKHĐT" xfId="10904"/>
    <cellStyle name="_KT (2)_5_Book1_Bieu mau cong trinh khoi cong moi 3-4" xfId="10905"/>
    <cellStyle name="_KT (2)_5_Book1_Biểu số 04 " xfId="7024"/>
    <cellStyle name="_KT (2)_5_Book1_Bieu3ODA" xfId="10906"/>
    <cellStyle name="_KT (2)_5_Book1_Bieu4HTMT" xfId="10907"/>
    <cellStyle name="_KT (2)_5_Book1_bo sung von KCH nam 2010 va Du an tre kho khan" xfId="10908"/>
    <cellStyle name="_KT (2)_5_Book1_danh muc chuan bi dau tu 2011 ngay 07-6-2011" xfId="10909"/>
    <cellStyle name="_KT (2)_5_Book1_Danh muc pbo nguon von XSKT, XDCB nam 2009 chuyen qua nam 2010" xfId="10910"/>
    <cellStyle name="_KT (2)_5_Book1_dieu chinh KH 2011 ngay 26-5-2011111" xfId="10911"/>
    <cellStyle name="_KT (2)_5_Book1_DS KCH PHAN BO VON NSDP NAM 2010" xfId="10912"/>
    <cellStyle name="_KT (2)_5_Book1_giao KH 2011 ngay 10-12-2010" xfId="10913"/>
    <cellStyle name="_KT (2)_5_Book1_Luy ke von ung nam 2011 -Thoa gui ngay 12-8-2012" xfId="10914"/>
    <cellStyle name="_KT (2)_5_CAU Khanh Nam(Thi Cong)" xfId="269"/>
    <cellStyle name="_KT (2)_5_CAU Khanh Nam(Thi Cong) 2" xfId="4266"/>
    <cellStyle name="_KT (2)_5_CAU Khanh Nam(Thi Cong)_Biểu số 04 " xfId="7026"/>
    <cellStyle name="_KT (2)_5_ChiHuong_ApGia" xfId="10915"/>
    <cellStyle name="_KT (2)_5_CoCauPhi (version 1)" xfId="10916"/>
    <cellStyle name="_KT (2)_5_danh muc chuan bi dau tu 2011 ngay 07-6-2011" xfId="10917"/>
    <cellStyle name="_KT (2)_5_Danh muc pbo nguon von XSKT, XDCB nam 2009 chuyen qua nam 2010" xfId="10918"/>
    <cellStyle name="_KT (2)_5_DAU NOI PL-CL TAI PHU LAMHC" xfId="10919"/>
    <cellStyle name="_KT (2)_5_dieu chinh KH 2011 ngay 26-5-2011111" xfId="10920"/>
    <cellStyle name="_KT (2)_5_DS KCH PHAN BO VON NSDP NAM 2010" xfId="10921"/>
    <cellStyle name="_KT (2)_5_DU TRU VAT TU" xfId="270"/>
    <cellStyle name="_KT (2)_5_DU TRU VAT TU 2" xfId="4267"/>
    <cellStyle name="_KT (2)_5_DU TRU VAT TU_Biểu số 04 " xfId="7027"/>
    <cellStyle name="_KT (2)_5_giao KH 2011 ngay 10-12-2010" xfId="10922"/>
    <cellStyle name="_KT (2)_5_GTGT 2003" xfId="10923"/>
    <cellStyle name="_KT (2)_5_KE KHAI THUE GTGT 2004" xfId="10924"/>
    <cellStyle name="_KT (2)_5_KE KHAI THUE GTGT 2004_BCTC2004" xfId="10925"/>
    <cellStyle name="_KT (2)_5_Ket du ung NS" xfId="271"/>
    <cellStyle name="_KT (2)_5_Ket du ung NS 2" xfId="4268"/>
    <cellStyle name="_KT (2)_5_Ket du ung NS_Biểu số 04 " xfId="7028"/>
    <cellStyle name="_KT (2)_5_KH TPCP vung TNB (03-1-2012)" xfId="10926"/>
    <cellStyle name="_KT (2)_5_KH Von 2012 gui BKH 1" xfId="272"/>
    <cellStyle name="_KT (2)_5_KH Von 2012 gui BKH 1 2" xfId="4269"/>
    <cellStyle name="_KT (2)_5_KH Von 2012 gui BKH 1_Biểu số 04 " xfId="7029"/>
    <cellStyle name="_KT (2)_5_KH Von 2012 gui BKH 2" xfId="273"/>
    <cellStyle name="_KT (2)_5_KH Von 2012 gui BKH 2 2" xfId="4270"/>
    <cellStyle name="_KT (2)_5_KH Von 2012 gui BKH 2_Biểu số 04 " xfId="7030"/>
    <cellStyle name="_KT (2)_5_kien giang 2" xfId="10927"/>
    <cellStyle name="_KT (2)_5_Lora-tungchau" xfId="10928"/>
    <cellStyle name="_KT (2)_5_Luy ke von ung nam 2011 -Thoa gui ngay 12-8-2012" xfId="10929"/>
    <cellStyle name="_KT (2)_5_NhanCong" xfId="10930"/>
    <cellStyle name="_KT (2)_5_No TP den 31.5.2015.." xfId="274"/>
    <cellStyle name="_KT (2)_5_N-X-T-04" xfId="10931"/>
    <cellStyle name="_KT (2)_5_phu luc tong ket tinh hinh TH giai doan 03-10 (ngay 30)" xfId="10932"/>
    <cellStyle name="_KT (2)_5_Qt-HT3PQ1(CauKho)" xfId="10933"/>
    <cellStyle name="_KT (2)_5_Sheet1" xfId="10934"/>
    <cellStyle name="_KT (2)_5_TK152-04" xfId="10935"/>
    <cellStyle name="_KT (2)_5_ÿÿÿÿÿ" xfId="275"/>
    <cellStyle name="_KT (2)_5_ÿÿÿÿÿ 2" xfId="4271"/>
    <cellStyle name="_KT (2)_5_ÿÿÿÿÿ_Bieu mau cong trinh khoi cong moi 3-4" xfId="10936"/>
    <cellStyle name="_KT (2)_5_ÿÿÿÿÿ_Biểu số 04 " xfId="7031"/>
    <cellStyle name="_KT (2)_5_ÿÿÿÿÿ_Bieu3ODA" xfId="10937"/>
    <cellStyle name="_KT (2)_5_ÿÿÿÿÿ_Bieu4HTMT" xfId="10938"/>
    <cellStyle name="_KT (2)_5_ÿÿÿÿÿ_KH TPCP vung TNB (03-1-2012)" xfId="10939"/>
    <cellStyle name="_KT (2)_5_ÿÿÿÿÿ_kien giang 2" xfId="10940"/>
    <cellStyle name="_KT (2)_bao cao chinh sach dan toc 2011-2015" xfId="276"/>
    <cellStyle name="_KT (2)_BC  NAM 2007" xfId="10941"/>
    <cellStyle name="_KT (2)_BC 9 tháng năm 2015 in)" xfId="277"/>
    <cellStyle name="_KT (2)_BC 9 tháng năm 2015)" xfId="278"/>
    <cellStyle name="_KT (2)_BC2015 tháng(6) in" xfId="279"/>
    <cellStyle name="_KT (2)_BC2015 tháng(7) in" xfId="280"/>
    <cellStyle name="_KT (2)_BC2015 tháng(8) in" xfId="281"/>
    <cellStyle name="_KT (2)_Bieu mau cong trinh khoi cong moi 3-4" xfId="10942"/>
    <cellStyle name="_KT (2)_Bieu so 5" xfId="282"/>
    <cellStyle name="_KT (2)_Bieu3ODA" xfId="10943"/>
    <cellStyle name="_KT (2)_Bieu3ODA_1" xfId="10944"/>
    <cellStyle name="_KT (2)_Bieu4HTMT" xfId="10945"/>
    <cellStyle name="_KT (2)_bieumau 1" xfId="283"/>
    <cellStyle name="_KT (2)_bo sung von KCH nam 2010 va Du an tre kho khan" xfId="10946"/>
    <cellStyle name="_KT (2)_Book1" xfId="284"/>
    <cellStyle name="_KT (2)_Book1_KH TPCP vung TNB (03-1-2012)" xfId="10947"/>
    <cellStyle name="_KT (2)_Book1_kien giang 2" xfId="10948"/>
    <cellStyle name="_KT (2)_danh muc chuan bi dau tu 2011 ngay 07-6-2011" xfId="10949"/>
    <cellStyle name="_KT (2)_Danh muc pbo nguon von XSKT, XDCB nam 2009 chuyen qua nam 2010" xfId="10950"/>
    <cellStyle name="_KT (2)_dieu chinh KH 2011 ngay 26-5-2011111" xfId="10951"/>
    <cellStyle name="_KT (2)_DS KCH PHAN BO VON NSDP NAM 2010" xfId="10952"/>
    <cellStyle name="_KT (2)_giao KH 2011 ngay 10-12-2010" xfId="10953"/>
    <cellStyle name="_KT (2)_GTGT 2003" xfId="10954"/>
    <cellStyle name="_KT (2)_KE KHAI THUE GTGT 2004" xfId="10955"/>
    <cellStyle name="_KT (2)_KE KHAI THUE GTGT 2004_BCTC2004" xfId="10956"/>
    <cellStyle name="_KT (2)_Ket du ung NS" xfId="285"/>
    <cellStyle name="_KT (2)_Ket du ung NS 2" xfId="4272"/>
    <cellStyle name="_KT (2)_Ket du ung NS_Biểu số 04 " xfId="7032"/>
    <cellStyle name="_KT (2)_KH TPCP vung TNB (03-1-2012)" xfId="10957"/>
    <cellStyle name="_KT (2)_KH Von 2012 gui BKH 1" xfId="286"/>
    <cellStyle name="_KT (2)_KH Von 2012 gui BKH 1 2" xfId="4273"/>
    <cellStyle name="_KT (2)_KH Von 2012 gui BKH 1_Biểu số 04 " xfId="7033"/>
    <cellStyle name="_KT (2)_KH Von 2012 gui BKH 2" xfId="287"/>
    <cellStyle name="_KT (2)_KH Von 2012 gui BKH 2 2" xfId="4274"/>
    <cellStyle name="_KT (2)_KH Von 2012 gui BKH 2_Biểu số 04 " xfId="7034"/>
    <cellStyle name="_KT (2)_kien giang 2" xfId="10958"/>
    <cellStyle name="_KT (2)_Lora-tungchau" xfId="10959"/>
    <cellStyle name="_KT (2)_No TP den 31.5.2015.." xfId="288"/>
    <cellStyle name="_KT (2)_N-X-T-04" xfId="10960"/>
    <cellStyle name="_KT (2)_PERSONAL" xfId="289"/>
    <cellStyle name="_KT (2)_PERSONAL 2" xfId="4275"/>
    <cellStyle name="_KT (2)_PERSONAL_BC CV 6403 BKHĐT" xfId="10961"/>
    <cellStyle name="_KT (2)_PERSONAL_Bieu mau cong trinh khoi cong moi 3-4" xfId="10962"/>
    <cellStyle name="_KT (2)_PERSONAL_Biểu số 04 " xfId="7035"/>
    <cellStyle name="_KT (2)_PERSONAL_Bieu3ODA" xfId="10963"/>
    <cellStyle name="_KT (2)_PERSONAL_Bieu4HTMT" xfId="10964"/>
    <cellStyle name="_KT (2)_PERSONAL_Book1" xfId="290"/>
    <cellStyle name="_KT (2)_PERSONAL_Book1 2" xfId="4276"/>
    <cellStyle name="_KT (2)_PERSONAL_Book1_Biểu số 04 " xfId="7036"/>
    <cellStyle name="_KT (2)_PERSONAL_Luy ke von ung nam 2011 -Thoa gui ngay 12-8-2012" xfId="10965"/>
    <cellStyle name="_KT (2)_PERSONAL_Tong hop KHCB 2001" xfId="291"/>
    <cellStyle name="_KT (2)_PERSONAL_Tong hop KHCB 2001 2" xfId="4277"/>
    <cellStyle name="_KT (2)_PERSONAL_Tong hop KHCB 2001_Biểu số 04 " xfId="7037"/>
    <cellStyle name="_KT (2)_Qt-HT3PQ1(CauKho)" xfId="10966"/>
    <cellStyle name="_KT (2)_TG-TH" xfId="292"/>
    <cellStyle name="_KT (2)_TG-TH 2" xfId="10967"/>
    <cellStyle name="_KT (2)_TK152-04" xfId="10968"/>
    <cellStyle name="_KT (2)_ÿÿÿÿÿ" xfId="10969"/>
    <cellStyle name="_KT (2)_ÿÿÿÿÿ_KH TPCP vung TNB (03-1-2012)" xfId="10970"/>
    <cellStyle name="_KT (2)_ÿÿÿÿÿ_kien giang 2" xfId="10971"/>
    <cellStyle name="_KT_TG" xfId="293"/>
    <cellStyle name="_KT_TG 2" xfId="10972"/>
    <cellStyle name="_KT_TG_1" xfId="294"/>
    <cellStyle name="_KT_TG_1 2" xfId="10973"/>
    <cellStyle name="_KT_TG_1_ApGiaVatTu_cayxanh_latgach" xfId="10974"/>
    <cellStyle name="_KT_TG_1_BANG TONG HOP TINH HINH THANH QUYET TOAN (MOI I)" xfId="295"/>
    <cellStyle name="_KT_TG_1_BANG TONG HOP TINH HINH THANH QUYET TOAN (MOI I) 2" xfId="4278"/>
    <cellStyle name="_KT_TG_1_BANG TONG HOP TINH HINH THANH QUYET TOAN (MOI I)_Biểu số 04 " xfId="7038"/>
    <cellStyle name="_KT_TG_1_bao cao chinh sach dan toc 2011-2015" xfId="296"/>
    <cellStyle name="_KT_TG_1_BAO GIA NGAY 24-10-08 (co dam)" xfId="297"/>
    <cellStyle name="_KT_TG_1_BAO GIA NGAY 24-10-08 (co dam) 2" xfId="4279"/>
    <cellStyle name="_KT_TG_1_BAO GIA NGAY 24-10-08 (co dam)_Biểu số 04 " xfId="7039"/>
    <cellStyle name="_KT_TG_1_BC  NAM 2007" xfId="10975"/>
    <cellStyle name="_KT_TG_1_BC CV 6403 BKHĐT" xfId="10976"/>
    <cellStyle name="_KT_TG_1_BC NQ11-CP - chinh sua lai" xfId="10977"/>
    <cellStyle name="_KT_TG_1_BC NQ11-CP-Quynh sau bieu so3" xfId="10978"/>
    <cellStyle name="_KT_TG_1_BC_NQ11-CP_-_Thao_sua_lai" xfId="10979"/>
    <cellStyle name="_KT_TG_1_Bieu mau cong trinh khoi cong moi 3-4" xfId="10980"/>
    <cellStyle name="_KT_TG_1_BIỂU TỔNG HỢP LẦN CUỐI SỬA THEO NGHI QUYẾT SỐ 81" xfId="10981"/>
    <cellStyle name="_KT_TG_1_Bieu3ODA" xfId="10982"/>
    <cellStyle name="_KT_TG_1_Bieu3ODA_1" xfId="10983"/>
    <cellStyle name="_KT_TG_1_Bieu4HTMT" xfId="10984"/>
    <cellStyle name="_KT_TG_1_bieumau 1" xfId="298"/>
    <cellStyle name="_KT_TG_1_bo sung von KCH nam 2010 va Du an tre kho khan" xfId="10985"/>
    <cellStyle name="_KT_TG_1_Book1" xfId="299"/>
    <cellStyle name="_KT_TG_1_Book1 2" xfId="4280"/>
    <cellStyle name="_KT_TG_1_Book1_1" xfId="300"/>
    <cellStyle name="_KT_TG_1_Book1_1 2" xfId="4281"/>
    <cellStyle name="_KT_TG_1_Book1_1_BC CV 6403 BKHĐT" xfId="10986"/>
    <cellStyle name="_KT_TG_1_Book1_1_Bieu mau cong trinh khoi cong moi 3-4" xfId="10987"/>
    <cellStyle name="_KT_TG_1_Book1_1_Biểu số 04 " xfId="7041"/>
    <cellStyle name="_KT_TG_1_Book1_1_Bieu3ODA" xfId="10988"/>
    <cellStyle name="_KT_TG_1_Book1_1_Bieu4HTMT" xfId="10989"/>
    <cellStyle name="_KT_TG_1_Book1_1_Book1" xfId="10990"/>
    <cellStyle name="_KT_TG_1_Book1_1_Luy ke von ung nam 2011 -Thoa gui ngay 12-8-2012" xfId="10991"/>
    <cellStyle name="_KT_TG_1_Book1_2" xfId="301"/>
    <cellStyle name="_KT_TG_1_Book1_2_BC CV 6403 BKHĐT" xfId="10992"/>
    <cellStyle name="_KT_TG_1_Book1_2_Bieu3ODA" xfId="10993"/>
    <cellStyle name="_KT_TG_1_Book1_2_Luy ke von ung nam 2011 -Thoa gui ngay 12-8-2012" xfId="10994"/>
    <cellStyle name="_KT_TG_1_Book1_3" xfId="10995"/>
    <cellStyle name="_KT_TG_1_Book1_BC CV 6403 BKHĐT" xfId="10996"/>
    <cellStyle name="_KT_TG_1_Book1_Bieu mau cong trinh khoi cong moi 3-4" xfId="10997"/>
    <cellStyle name="_KT_TG_1_Book1_Biểu số 04 " xfId="7040"/>
    <cellStyle name="_KT_TG_1_Book1_Bieu3ODA" xfId="10998"/>
    <cellStyle name="_KT_TG_1_Book1_Bieu4HTMT" xfId="10999"/>
    <cellStyle name="_KT_TG_1_Book1_bo sung von KCH nam 2010 va Du an tre kho khan" xfId="11000"/>
    <cellStyle name="_KT_TG_1_Book1_danh muc chuan bi dau tu 2011 ngay 07-6-2011" xfId="11001"/>
    <cellStyle name="_KT_TG_1_Book1_Danh muc pbo nguon von XSKT, XDCB nam 2009 chuyen qua nam 2010" xfId="11002"/>
    <cellStyle name="_KT_TG_1_Book1_dieu chinh KH 2011 ngay 26-5-2011111" xfId="11003"/>
    <cellStyle name="_KT_TG_1_Book1_DS KCH PHAN BO VON NSDP NAM 2010" xfId="11004"/>
    <cellStyle name="_KT_TG_1_Book1_giao KH 2011 ngay 10-12-2010" xfId="11005"/>
    <cellStyle name="_KT_TG_1_Book1_Luy ke von ung nam 2011 -Thoa gui ngay 12-8-2012" xfId="11006"/>
    <cellStyle name="_KT_TG_1_CAU Khanh Nam(Thi Cong)" xfId="302"/>
    <cellStyle name="_KT_TG_1_CAU Khanh Nam(Thi Cong) 2" xfId="4282"/>
    <cellStyle name="_KT_TG_1_CAU Khanh Nam(Thi Cong)_Biểu số 04 " xfId="7042"/>
    <cellStyle name="_KT_TG_1_ChiHuong_ApGia" xfId="11007"/>
    <cellStyle name="_KT_TG_1_CoCauPhi (version 1)" xfId="11008"/>
    <cellStyle name="_KT_TG_1_danh muc chuan bi dau tu 2011 ngay 07-6-2011" xfId="11009"/>
    <cellStyle name="_KT_TG_1_Danh muc pbo nguon von XSKT, XDCB nam 2009 chuyen qua nam 2010" xfId="11010"/>
    <cellStyle name="_KT_TG_1_DAU NOI PL-CL TAI PHU LAMHC" xfId="11011"/>
    <cellStyle name="_KT_TG_1_dieu chinh KH 2011 ngay 26-5-2011111" xfId="11012"/>
    <cellStyle name="_KT_TG_1_DS KCH PHAN BO VON NSDP NAM 2010" xfId="11013"/>
    <cellStyle name="_KT_TG_1_DU TRU VAT TU" xfId="303"/>
    <cellStyle name="_KT_TG_1_DU TRU VAT TU 2" xfId="4283"/>
    <cellStyle name="_KT_TG_1_DU TRU VAT TU_Biểu số 04 " xfId="7043"/>
    <cellStyle name="_KT_TG_1_giao KH 2011 ngay 10-12-2010" xfId="11014"/>
    <cellStyle name="_KT_TG_1_GTGT 2003" xfId="11015"/>
    <cellStyle name="_KT_TG_1_KE KHAI THUE GTGT 2004" xfId="11016"/>
    <cellStyle name="_KT_TG_1_KE KHAI THUE GTGT 2004_BCTC2004" xfId="11017"/>
    <cellStyle name="_KT_TG_1_Ket du ung NS" xfId="304"/>
    <cellStyle name="_KT_TG_1_Ket du ung NS 2" xfId="4284"/>
    <cellStyle name="_KT_TG_1_Ket du ung NS_Biểu số 04 " xfId="7044"/>
    <cellStyle name="_KT_TG_1_KH TPCP vung TNB (03-1-2012)" xfId="11018"/>
    <cellStyle name="_KT_TG_1_KH Von 2012 gui BKH 1" xfId="305"/>
    <cellStyle name="_KT_TG_1_KH Von 2012 gui BKH 1 2" xfId="4285"/>
    <cellStyle name="_KT_TG_1_KH Von 2012 gui BKH 1_Biểu số 04 " xfId="7045"/>
    <cellStyle name="_KT_TG_1_KH Von 2012 gui BKH 2" xfId="306"/>
    <cellStyle name="_KT_TG_1_KH Von 2012 gui BKH 2 2" xfId="4286"/>
    <cellStyle name="_KT_TG_1_KH Von 2012 gui BKH 2_Biểu số 04 " xfId="7046"/>
    <cellStyle name="_KT_TG_1_kien giang 2" xfId="11019"/>
    <cellStyle name="_KT_TG_1_Lora-tungchau" xfId="11020"/>
    <cellStyle name="_KT_TG_1_Luy ke von ung nam 2011 -Thoa gui ngay 12-8-2012" xfId="11021"/>
    <cellStyle name="_KT_TG_1_NhanCong" xfId="11022"/>
    <cellStyle name="_KT_TG_1_No TP den 31.5.2015.." xfId="307"/>
    <cellStyle name="_KT_TG_1_N-X-T-04" xfId="11023"/>
    <cellStyle name="_KT_TG_1_phu luc tong ket tinh hinh TH giai doan 03-10 (ngay 30)" xfId="11024"/>
    <cellStyle name="_KT_TG_1_Qt-HT3PQ1(CauKho)" xfId="11025"/>
    <cellStyle name="_KT_TG_1_Sheet1" xfId="11026"/>
    <cellStyle name="_KT_TG_1_TK152-04" xfId="11027"/>
    <cellStyle name="_KT_TG_1_ÿÿÿÿÿ" xfId="308"/>
    <cellStyle name="_KT_TG_1_ÿÿÿÿÿ 2" xfId="4287"/>
    <cellStyle name="_KT_TG_1_ÿÿÿÿÿ_Bieu mau cong trinh khoi cong moi 3-4" xfId="11028"/>
    <cellStyle name="_KT_TG_1_ÿÿÿÿÿ_Biểu số 04 " xfId="7047"/>
    <cellStyle name="_KT_TG_1_ÿÿÿÿÿ_Bieu3ODA" xfId="11029"/>
    <cellStyle name="_KT_TG_1_ÿÿÿÿÿ_Bieu4HTMT" xfId="11030"/>
    <cellStyle name="_KT_TG_1_ÿÿÿÿÿ_KH TPCP vung TNB (03-1-2012)" xfId="11031"/>
    <cellStyle name="_KT_TG_1_ÿÿÿÿÿ_kien giang 2" xfId="11032"/>
    <cellStyle name="_KT_TG_2" xfId="309"/>
    <cellStyle name="_KT_TG_2 2" xfId="11033"/>
    <cellStyle name="_KT_TG_2_ApGiaVatTu_cayxanh_latgach" xfId="11034"/>
    <cellStyle name="_KT_TG_2_BANG TONG HOP TINH HINH THANH QUYET TOAN (MOI I)" xfId="310"/>
    <cellStyle name="_KT_TG_2_BANG TONG HOP TINH HINH THANH QUYET TOAN (MOI I) 2" xfId="4288"/>
    <cellStyle name="_KT_TG_2_BANG TONG HOP TINH HINH THANH QUYET TOAN (MOI I)_Biểu số 04 " xfId="7049"/>
    <cellStyle name="_KT_TG_2_bao cao chinh sach dan toc 2011-2015" xfId="311"/>
    <cellStyle name="_KT_TG_2_BAO GIA NGAY 24-10-08 (co dam)" xfId="312"/>
    <cellStyle name="_KT_TG_2_BAO GIA NGAY 24-10-08 (co dam) 2" xfId="4289"/>
    <cellStyle name="_KT_TG_2_BAO GIA NGAY 24-10-08 (co dam)_Biểu số 04 " xfId="7050"/>
    <cellStyle name="_KT_TG_2_BC  NAM 2007" xfId="11035"/>
    <cellStyle name="_KT_TG_2_BC CV 6403 BKHĐT" xfId="11036"/>
    <cellStyle name="_KT_TG_2_BC NQ11-CP - chinh sua lai" xfId="11037"/>
    <cellStyle name="_KT_TG_2_BC NQ11-CP-Quynh sau bieu so3" xfId="11038"/>
    <cellStyle name="_KT_TG_2_BC_NQ11-CP_-_Thao_sua_lai" xfId="11039"/>
    <cellStyle name="_KT_TG_2_Bieu mau cong trinh khoi cong moi 3-4" xfId="11040"/>
    <cellStyle name="_KT_TG_2_Biểu số 04 " xfId="7048"/>
    <cellStyle name="_KT_TG_2_BIỂU TỔNG HỢP LẦN CUỐI SỬA THEO NGHI QUYẾT SỐ 81" xfId="11041"/>
    <cellStyle name="_KT_TG_2_Bieu3ODA" xfId="11042"/>
    <cellStyle name="_KT_TG_2_Bieu3ODA_1" xfId="11043"/>
    <cellStyle name="_KT_TG_2_Bieu4HTMT" xfId="11044"/>
    <cellStyle name="_KT_TG_2_bieumau 1" xfId="313"/>
    <cellStyle name="_KT_TG_2_bo sung von KCH nam 2010 va Du an tre kho khan" xfId="11045"/>
    <cellStyle name="_KT_TG_2_Book1" xfId="314"/>
    <cellStyle name="_KT_TG_2_Book1 2" xfId="4290"/>
    <cellStyle name="_KT_TG_2_Book1_1" xfId="315"/>
    <cellStyle name="_KT_TG_2_Book1_1 2" xfId="4291"/>
    <cellStyle name="_KT_TG_2_Book1_1_BC CV 6403 BKHĐT" xfId="11046"/>
    <cellStyle name="_KT_TG_2_Book1_1_Bieu mau cong trinh khoi cong moi 3-4" xfId="11047"/>
    <cellStyle name="_KT_TG_2_Book1_1_Biểu số 04 " xfId="7052"/>
    <cellStyle name="_KT_TG_2_Book1_1_Bieu3ODA" xfId="11048"/>
    <cellStyle name="_KT_TG_2_Book1_1_Bieu4HTMT" xfId="11049"/>
    <cellStyle name="_KT_TG_2_Book1_1_Book1" xfId="11050"/>
    <cellStyle name="_KT_TG_2_Book1_1_Luy ke von ung nam 2011 -Thoa gui ngay 12-8-2012" xfId="11051"/>
    <cellStyle name="_KT_TG_2_Book1_2" xfId="316"/>
    <cellStyle name="_KT_TG_2_Book1_2_BC CV 6403 BKHĐT" xfId="11052"/>
    <cellStyle name="_KT_TG_2_Book1_2_Bieu3ODA" xfId="11053"/>
    <cellStyle name="_KT_TG_2_Book1_2_Luy ke von ung nam 2011 -Thoa gui ngay 12-8-2012" xfId="11054"/>
    <cellStyle name="_KT_TG_2_Book1_3" xfId="11055"/>
    <cellStyle name="_KT_TG_2_Book1_BC CV 6403 BKHĐT" xfId="11056"/>
    <cellStyle name="_KT_TG_2_Book1_Bieu mau cong trinh khoi cong moi 3-4" xfId="11057"/>
    <cellStyle name="_KT_TG_2_Book1_Biểu số 04 " xfId="7051"/>
    <cellStyle name="_KT_TG_2_Book1_Bieu3ODA" xfId="11058"/>
    <cellStyle name="_KT_TG_2_Book1_Bieu4HTMT" xfId="11059"/>
    <cellStyle name="_KT_TG_2_Book1_bo sung von KCH nam 2010 va Du an tre kho khan" xfId="11060"/>
    <cellStyle name="_KT_TG_2_Book1_danh muc chuan bi dau tu 2011 ngay 07-6-2011" xfId="11061"/>
    <cellStyle name="_KT_TG_2_Book1_Danh muc pbo nguon von XSKT, XDCB nam 2009 chuyen qua nam 2010" xfId="11062"/>
    <cellStyle name="_KT_TG_2_Book1_dieu chinh KH 2011 ngay 26-5-2011111" xfId="11063"/>
    <cellStyle name="_KT_TG_2_Book1_DS KCH PHAN BO VON NSDP NAM 2010" xfId="11064"/>
    <cellStyle name="_KT_TG_2_Book1_giao KH 2011 ngay 10-12-2010" xfId="11065"/>
    <cellStyle name="_KT_TG_2_Book1_Luy ke von ung nam 2011 -Thoa gui ngay 12-8-2012" xfId="11066"/>
    <cellStyle name="_KT_TG_2_CAU Khanh Nam(Thi Cong)" xfId="317"/>
    <cellStyle name="_KT_TG_2_CAU Khanh Nam(Thi Cong) 2" xfId="4292"/>
    <cellStyle name="_KT_TG_2_CAU Khanh Nam(Thi Cong)_Biểu số 04 " xfId="7053"/>
    <cellStyle name="_KT_TG_2_ChiHuong_ApGia" xfId="11067"/>
    <cellStyle name="_KT_TG_2_CoCauPhi (version 1)" xfId="11068"/>
    <cellStyle name="_KT_TG_2_danh muc chuan bi dau tu 2011 ngay 07-6-2011" xfId="11069"/>
    <cellStyle name="_KT_TG_2_Danh muc pbo nguon von XSKT, XDCB nam 2009 chuyen qua nam 2010" xfId="11070"/>
    <cellStyle name="_KT_TG_2_DAU NOI PL-CL TAI PHU LAMHC" xfId="11071"/>
    <cellStyle name="_KT_TG_2_dieu chinh KH 2011 ngay 26-5-2011111" xfId="11072"/>
    <cellStyle name="_KT_TG_2_DS KCH PHAN BO VON NSDP NAM 2010" xfId="11073"/>
    <cellStyle name="_KT_TG_2_DU TRU VAT TU" xfId="318"/>
    <cellStyle name="_KT_TG_2_DU TRU VAT TU 2" xfId="4293"/>
    <cellStyle name="_KT_TG_2_DU TRU VAT TU_Biểu số 04 " xfId="7054"/>
    <cellStyle name="_KT_TG_2_giao KH 2011 ngay 10-12-2010" xfId="11074"/>
    <cellStyle name="_KT_TG_2_GTGT 2003" xfId="11075"/>
    <cellStyle name="_KT_TG_2_KE KHAI THUE GTGT 2004" xfId="11076"/>
    <cellStyle name="_KT_TG_2_KE KHAI THUE GTGT 2004_BCTC2004" xfId="11077"/>
    <cellStyle name="_KT_TG_2_Ket du ung NS" xfId="319"/>
    <cellStyle name="_KT_TG_2_Ket du ung NS 2" xfId="4294"/>
    <cellStyle name="_KT_TG_2_Ket du ung NS_Biểu số 04 " xfId="7055"/>
    <cellStyle name="_KT_TG_2_KH TPCP vung TNB (03-1-2012)" xfId="11078"/>
    <cellStyle name="_KT_TG_2_KH Von 2012 gui BKH 1" xfId="320"/>
    <cellStyle name="_KT_TG_2_KH Von 2012 gui BKH 1 2" xfId="4295"/>
    <cellStyle name="_KT_TG_2_KH Von 2012 gui BKH 1_Biểu số 04 " xfId="7056"/>
    <cellStyle name="_KT_TG_2_KH Von 2012 gui BKH 2" xfId="321"/>
    <cellStyle name="_KT_TG_2_KH Von 2012 gui BKH 2 2" xfId="4296"/>
    <cellStyle name="_KT_TG_2_KH Von 2012 gui BKH 2_Biểu số 04 " xfId="7057"/>
    <cellStyle name="_KT_TG_2_kien giang 2" xfId="11079"/>
    <cellStyle name="_KT_TG_2_Lora-tungchau" xfId="11080"/>
    <cellStyle name="_KT_TG_2_Luy ke von ung nam 2011 -Thoa gui ngay 12-8-2012" xfId="11081"/>
    <cellStyle name="_KT_TG_2_NhanCong" xfId="11082"/>
    <cellStyle name="_KT_TG_2_No TP den 31.5.2015.." xfId="322"/>
    <cellStyle name="_KT_TG_2_N-X-T-04" xfId="11083"/>
    <cellStyle name="_KT_TG_2_phu luc tong ket tinh hinh TH giai doan 03-10 (ngay 30)" xfId="11084"/>
    <cellStyle name="_KT_TG_2_Qt-HT3PQ1(CauKho)" xfId="11085"/>
    <cellStyle name="_KT_TG_2_Sheet1" xfId="11086"/>
    <cellStyle name="_KT_TG_2_TK152-04" xfId="11087"/>
    <cellStyle name="_KT_TG_2_ÿÿÿÿÿ" xfId="323"/>
    <cellStyle name="_KT_TG_2_ÿÿÿÿÿ 2" xfId="4297"/>
    <cellStyle name="_KT_TG_2_ÿÿÿÿÿ_Bieu mau cong trinh khoi cong moi 3-4" xfId="11088"/>
    <cellStyle name="_KT_TG_2_ÿÿÿÿÿ_Biểu số 04 " xfId="7058"/>
    <cellStyle name="_KT_TG_2_ÿÿÿÿÿ_Bieu3ODA" xfId="11089"/>
    <cellStyle name="_KT_TG_2_ÿÿÿÿÿ_Bieu4HTMT" xfId="11090"/>
    <cellStyle name="_KT_TG_2_ÿÿÿÿÿ_KH TPCP vung TNB (03-1-2012)" xfId="11091"/>
    <cellStyle name="_KT_TG_2_ÿÿÿÿÿ_kien giang 2" xfId="11092"/>
    <cellStyle name="_KT_TG_3" xfId="324"/>
    <cellStyle name="_KT_TG_3 2" xfId="11093"/>
    <cellStyle name="_KT_TG_4" xfId="325"/>
    <cellStyle name="_KT_TG_4 2" xfId="6114"/>
    <cellStyle name="_KT_TG_4_bao cao chinh sach dan toc 2011-2015" xfId="326"/>
    <cellStyle name="_KT_TG_4_BC 9 tháng năm 2015 in)" xfId="327"/>
    <cellStyle name="_KT_TG_4_BC 9 tháng năm 2015)" xfId="328"/>
    <cellStyle name="_KT_TG_4_BC2015 tháng(6) in" xfId="329"/>
    <cellStyle name="_KT_TG_4_BC2015 tháng(7) in" xfId="330"/>
    <cellStyle name="_KT_TG_4_BC2015 tháng(8) in" xfId="331"/>
    <cellStyle name="_KT_TG_4_Bieu so 5" xfId="332"/>
    <cellStyle name="_KT_TG_4_Lora-tungchau" xfId="11094"/>
    <cellStyle name="_KT_TG_4_No TP den 31.5.2015.." xfId="333"/>
    <cellStyle name="_KT_TG_4_Qt-HT3PQ1(CauKho)" xfId="11095"/>
    <cellStyle name="_Lora-tungchau" xfId="11096"/>
    <cellStyle name="_LuuNgay24-07-2006Bao cao tai NPP PHAN DUNG 22-7" xfId="334"/>
    <cellStyle name="_LuuNgay24-07-2006Bao cao tai NPP PHAN DUNG 22-7 2" xfId="6115"/>
    <cellStyle name="_LuuNgay24-07-2006Bao cao tai NPP PHAN DUNG 22-7 3" xfId="11097"/>
    <cellStyle name="_LuuNgay24-07-2006Bao cao tai NPP PHAN DUNG 22-7_BC2015 tháng(8) in" xfId="335"/>
    <cellStyle name="_LuuNgay24-07-2006Bao cao tai NPP PHAN DUNG 22-7_BC2015 tháng(8) in 2" xfId="336"/>
    <cellStyle name="_LuuNgay24-07-2006Bao cao tai NPP PHAN DUNG 22-7_BIEU KE HOACH  2015 (KTN 6.11 sua)" xfId="11098"/>
    <cellStyle name="_LuuNgay24-07-2006Bao cao tai NPP PHAN DUNG 22-7_No TP den 31.5.2015.." xfId="337"/>
    <cellStyle name="_LuuNgay24-07-2006Bao cao tai NPP PHAN DUNG 22-7_No TP den 31.5.2015.. 2" xfId="338"/>
    <cellStyle name="_LuuNgay24-07-2006Bao cao tai NPP PHAN DUNG 22-7_No TP den 31.5.2015.._BC2017 tháng(01-2017)BQL" xfId="7059"/>
    <cellStyle name="_Luy ke von ung nam 2011 -Thoa gui ngay 12-8-2012" xfId="11099"/>
    <cellStyle name="_mau so 3" xfId="11100"/>
    <cellStyle name="_MauThanTKKT-goi7-DonGia2143(vl t7)" xfId="339"/>
    <cellStyle name="_MauThanTKKT-goi7-DonGia2143(vl t7) 2" xfId="4298"/>
    <cellStyle name="_MauThanTKKT-goi7-DonGia2143(vl t7) 3" xfId="11101"/>
    <cellStyle name="_MauThanTKKT-goi7-DonGia2143(vl t7)_!1 1 bao cao giao KH ve HTCMT vung TNB   12-12-2011" xfId="11102"/>
    <cellStyle name="_MauThanTKKT-goi7-DonGia2143(vl t7)_BC2017 tháng(01-2017)BQL" xfId="7061"/>
    <cellStyle name="_MauThanTKKT-goi7-DonGia2143(vl t7)_BIEU KE HOACH  2015 (KTN 6.11 sua)" xfId="11103"/>
    <cellStyle name="_MauThanTKKT-goi7-DonGia2143(vl t7)_Biểu số 04 " xfId="7060"/>
    <cellStyle name="_MauThanTKKT-goi7-DonGia2143(vl t7)_Bieu4HTMT" xfId="11104"/>
    <cellStyle name="_MauThanTKKT-goi7-DonGia2143(vl t7)_Bieu4HTMT_!1 1 bao cao giao KH ve HTCMT vung TNB   12-12-2011" xfId="11105"/>
    <cellStyle name="_MauThanTKKT-goi7-DonGia2143(vl t7)_Bieu4HTMT_KH TPCP vung TNB (03-1-2012)" xfId="11106"/>
    <cellStyle name="_MauThanTKKT-goi7-DonGia2143(vl t7)_KH TPCP vung TNB (03-1-2012)" xfId="11107"/>
    <cellStyle name="_Nhu cau von ung truoc 2011 Tha h Hoa + Nge An gui TW" xfId="340"/>
    <cellStyle name="_Nhu cau von ung truoc 2011 Tha h Hoa + Nge An gui TW 2" xfId="4299"/>
    <cellStyle name="_Nhu cau von ung truoc 2011 Tha h Hoa + Nge An gui TW 3" xfId="11108"/>
    <cellStyle name="_Nhu cau von ung truoc 2011 Tha h Hoa + Nge An gui TW_!1 1 bao cao giao KH ve HTCMT vung TNB   12-12-2011" xfId="11109"/>
    <cellStyle name="_Nhu cau von ung truoc 2011 Tha h Hoa + Nge An gui TW_BC2017 tháng(01-2017)BQL" xfId="7063"/>
    <cellStyle name="_Nhu cau von ung truoc 2011 Tha h Hoa + Nge An gui TW_BIEU KE HOACH  2015 (KTN 6.11 sua)" xfId="11110"/>
    <cellStyle name="_Nhu cau von ung truoc 2011 Tha h Hoa + Nge An gui TW_Biểu số 04 " xfId="7062"/>
    <cellStyle name="_Nhu cau von ung truoc 2011 Tha h Hoa + Nge An gui TW_Bieu4HTMT" xfId="11111"/>
    <cellStyle name="_Nhu cau von ung truoc 2011 Tha h Hoa + Nge An gui TW_Bieu4HTMT_!1 1 bao cao giao KH ve HTCMT vung TNB   12-12-2011" xfId="11112"/>
    <cellStyle name="_Nhu cau von ung truoc 2011 Tha h Hoa + Nge An gui TW_Bieu4HTMT_KH TPCP vung TNB (03-1-2012)" xfId="11113"/>
    <cellStyle name="_Nhu cau von ung truoc 2011 Tha h Hoa + Nge An gui TW_KH TPCP vung TNB (03-1-2012)" xfId="11114"/>
    <cellStyle name="_x0001__No TP den 31.5.2015.." xfId="341"/>
    <cellStyle name="_N-X-T-04" xfId="11115"/>
    <cellStyle name="_PERSONAL" xfId="342"/>
    <cellStyle name="_PERSONAL 2" xfId="4300"/>
    <cellStyle name="_PERSONAL_BC CV 6403 BKHĐT" xfId="11116"/>
    <cellStyle name="_PERSONAL_Bieu mau cong trinh khoi cong moi 3-4" xfId="11117"/>
    <cellStyle name="_PERSONAL_Biểu số 04 " xfId="7064"/>
    <cellStyle name="_PERSONAL_Bieu3ODA" xfId="11118"/>
    <cellStyle name="_PERSONAL_Bieu4HTMT" xfId="11119"/>
    <cellStyle name="_PERSONAL_Book1" xfId="343"/>
    <cellStyle name="_PERSONAL_Book1 2" xfId="4301"/>
    <cellStyle name="_PERSONAL_Book1_Biểu số 04 " xfId="7065"/>
    <cellStyle name="_PERSONAL_Luy ke von ung nam 2011 -Thoa gui ngay 12-8-2012" xfId="11120"/>
    <cellStyle name="_PERSONAL_Tong hop KHCB 2001" xfId="344"/>
    <cellStyle name="_PERSONAL_Tong hop KHCB 2001 2" xfId="4302"/>
    <cellStyle name="_PERSONAL_Tong hop KHCB 2001_Biểu số 04 " xfId="7066"/>
    <cellStyle name="_Phan bo" xfId="345"/>
    <cellStyle name="_Phan bo 2" xfId="4303"/>
    <cellStyle name="_Phan bo 3" xfId="11121"/>
    <cellStyle name="_Phan bo_BC2017 tháng(01-2017)BQL" xfId="7068"/>
    <cellStyle name="_Phan bo_BIEU KE HOACH  2015 (KTN 6.11 sua)" xfId="11122"/>
    <cellStyle name="_Phan bo_Biểu số 04 " xfId="7067"/>
    <cellStyle name="_Phan pha do" xfId="346"/>
    <cellStyle name="_Phan pha do 2" xfId="11123"/>
    <cellStyle name="_phong bo mon22" xfId="11124"/>
    <cellStyle name="_phong bo mon22_!1 1 bao cao giao KH ve HTCMT vung TNB   12-12-2011" xfId="11125"/>
    <cellStyle name="_phong bo mon22_KH TPCP vung TNB (03-1-2012)" xfId="11126"/>
    <cellStyle name="_Phụ biểu 09a" xfId="11127"/>
    <cellStyle name="_Phụ biểu 09b" xfId="11128"/>
    <cellStyle name="_phu luc tong ket tinh hinh TH giai doan 03-10 (ngay 30)" xfId="11129"/>
    <cellStyle name="_Q TOAN  SCTX QL.62 QUI I ( oanh)" xfId="347"/>
    <cellStyle name="_Q TOAN  SCTX QL.62 QUI I ( oanh) 2" xfId="4304"/>
    <cellStyle name="_Q TOAN  SCTX QL.62 QUI I ( oanh)_Biểu số 04 " xfId="7069"/>
    <cellStyle name="_Q TOAN  SCTX QL.62 QUI II ( oanh)" xfId="348"/>
    <cellStyle name="_Q TOAN  SCTX QL.62 QUI II ( oanh) 2" xfId="4305"/>
    <cellStyle name="_Q TOAN  SCTX QL.62 QUI II ( oanh)_Biểu số 04 " xfId="7070"/>
    <cellStyle name="_QĐ 980" xfId="349"/>
    <cellStyle name="_QĐ 980 2" xfId="11130"/>
    <cellStyle name="_QT SCTXQL62_QT1 (Cty QL)" xfId="350"/>
    <cellStyle name="_QT SCTXQL62_QT1 (Cty QL) 2" xfId="4306"/>
    <cellStyle name="_QT SCTXQL62_QT1 (Cty QL)_Biểu số 04 " xfId="7071"/>
    <cellStyle name="_Qt-HT3PQ1(CauKho)" xfId="11131"/>
    <cellStyle name="_Ra soat KH von 2011 (Huy-11-11-11)" xfId="351"/>
    <cellStyle name="_Ra soat KH von 2011 (Huy-11-11-11) 2" xfId="4307"/>
    <cellStyle name="_Ra soat KH von 2011 (Huy-11-11-11) 3" xfId="11132"/>
    <cellStyle name="_Ra soat KH von 2011 (Huy-11-11-11)_BC2017 tháng(01-2017)BQL" xfId="7073"/>
    <cellStyle name="_Ra soat KH von 2011 (Huy-11-11-11)_BIEU KE HOACH  2015 (KTN 6.11 sua)" xfId="11133"/>
    <cellStyle name="_Ra soat KH von 2011 (Huy-11-11-11)_Biểu số 04 " xfId="7072"/>
    <cellStyle name="_Sheet1" xfId="352"/>
    <cellStyle name="_Sheet1 2" xfId="4308"/>
    <cellStyle name="_Sheet1_Biểu số 04 " xfId="7074"/>
    <cellStyle name="_Sheet2" xfId="353"/>
    <cellStyle name="_Sheet2 2" xfId="4309"/>
    <cellStyle name="_Sheet2_Biểu số 04 " xfId="7075"/>
    <cellStyle name="_SO T11" xfId="354"/>
    <cellStyle name="_TG-TH" xfId="355"/>
    <cellStyle name="_TG-TH 2" xfId="11134"/>
    <cellStyle name="_TG-TH_1" xfId="356"/>
    <cellStyle name="_TG-TH_1 2" xfId="11135"/>
    <cellStyle name="_TG-TH_1_ApGiaVatTu_cayxanh_latgach" xfId="11136"/>
    <cellStyle name="_TG-TH_1_BANG TONG HOP TINH HINH THANH QUYET TOAN (MOI I)" xfId="357"/>
    <cellStyle name="_TG-TH_1_BANG TONG HOP TINH HINH THANH QUYET TOAN (MOI I) 2" xfId="4310"/>
    <cellStyle name="_TG-TH_1_BANG TONG HOP TINH HINH THANH QUYET TOAN (MOI I)_Biểu số 04 " xfId="7076"/>
    <cellStyle name="_TG-TH_1_bao cao chinh sach dan toc 2011-2015" xfId="358"/>
    <cellStyle name="_TG-TH_1_BAO GIA NGAY 24-10-08 (co dam)" xfId="359"/>
    <cellStyle name="_TG-TH_1_BAO GIA NGAY 24-10-08 (co dam) 2" xfId="4311"/>
    <cellStyle name="_TG-TH_1_BAO GIA NGAY 24-10-08 (co dam)_Biểu số 04 " xfId="7077"/>
    <cellStyle name="_TG-TH_1_BC  NAM 2007" xfId="11137"/>
    <cellStyle name="_TG-TH_1_BC CV 6403 BKHĐT" xfId="11138"/>
    <cellStyle name="_TG-TH_1_BC NQ11-CP - chinh sua lai" xfId="11139"/>
    <cellStyle name="_TG-TH_1_BC NQ11-CP-Quynh sau bieu so3" xfId="11140"/>
    <cellStyle name="_TG-TH_1_BC_NQ11-CP_-_Thao_sua_lai" xfId="11141"/>
    <cellStyle name="_TG-TH_1_Bieu mau cong trinh khoi cong moi 3-4" xfId="11142"/>
    <cellStyle name="_TG-TH_1_BIỂU TỔNG HỢP LẦN CUỐI SỬA THEO NGHI QUYẾT SỐ 81" xfId="11143"/>
    <cellStyle name="_TG-TH_1_Bieu3ODA" xfId="11144"/>
    <cellStyle name="_TG-TH_1_Bieu3ODA_1" xfId="11145"/>
    <cellStyle name="_TG-TH_1_Bieu4HTMT" xfId="11146"/>
    <cellStyle name="_TG-TH_1_bieumau 1" xfId="360"/>
    <cellStyle name="_TG-TH_1_bo sung von KCH nam 2010 va Du an tre kho khan" xfId="11147"/>
    <cellStyle name="_TG-TH_1_Book1" xfId="361"/>
    <cellStyle name="_TG-TH_1_Book1 2" xfId="4312"/>
    <cellStyle name="_TG-TH_1_Book1_1" xfId="362"/>
    <cellStyle name="_TG-TH_1_Book1_1 2" xfId="4313"/>
    <cellStyle name="_TG-TH_1_Book1_1_BC CV 6403 BKHĐT" xfId="11148"/>
    <cellStyle name="_TG-TH_1_Book1_1_Bieu mau cong trinh khoi cong moi 3-4" xfId="11149"/>
    <cellStyle name="_TG-TH_1_Book1_1_Biểu số 04 " xfId="7079"/>
    <cellStyle name="_TG-TH_1_Book1_1_Bieu3ODA" xfId="11150"/>
    <cellStyle name="_TG-TH_1_Book1_1_Bieu4HTMT" xfId="11151"/>
    <cellStyle name="_TG-TH_1_Book1_1_Book1" xfId="11152"/>
    <cellStyle name="_TG-TH_1_Book1_1_Luy ke von ung nam 2011 -Thoa gui ngay 12-8-2012" xfId="11153"/>
    <cellStyle name="_TG-TH_1_Book1_2" xfId="363"/>
    <cellStyle name="_TG-TH_1_Book1_2_BC CV 6403 BKHĐT" xfId="11154"/>
    <cellStyle name="_TG-TH_1_Book1_2_Bieu3ODA" xfId="11155"/>
    <cellStyle name="_TG-TH_1_Book1_2_Luy ke von ung nam 2011 -Thoa gui ngay 12-8-2012" xfId="11156"/>
    <cellStyle name="_TG-TH_1_Book1_3" xfId="11157"/>
    <cellStyle name="_TG-TH_1_Book1_BC CV 6403 BKHĐT" xfId="11158"/>
    <cellStyle name="_TG-TH_1_Book1_Bieu mau cong trinh khoi cong moi 3-4" xfId="11159"/>
    <cellStyle name="_TG-TH_1_Book1_Biểu số 04 " xfId="7078"/>
    <cellStyle name="_TG-TH_1_Book1_Bieu3ODA" xfId="11160"/>
    <cellStyle name="_TG-TH_1_Book1_Bieu4HTMT" xfId="11161"/>
    <cellStyle name="_TG-TH_1_Book1_bo sung von KCH nam 2010 va Du an tre kho khan" xfId="11162"/>
    <cellStyle name="_TG-TH_1_Book1_danh muc chuan bi dau tu 2011 ngay 07-6-2011" xfId="11163"/>
    <cellStyle name="_TG-TH_1_Book1_Danh muc pbo nguon von XSKT, XDCB nam 2009 chuyen qua nam 2010" xfId="11164"/>
    <cellStyle name="_TG-TH_1_Book1_dieu chinh KH 2011 ngay 26-5-2011111" xfId="11165"/>
    <cellStyle name="_TG-TH_1_Book1_DS KCH PHAN BO VON NSDP NAM 2010" xfId="11166"/>
    <cellStyle name="_TG-TH_1_Book1_giao KH 2011 ngay 10-12-2010" xfId="11167"/>
    <cellStyle name="_TG-TH_1_Book1_Luy ke von ung nam 2011 -Thoa gui ngay 12-8-2012" xfId="11168"/>
    <cellStyle name="_TG-TH_1_CAU Khanh Nam(Thi Cong)" xfId="364"/>
    <cellStyle name="_TG-TH_1_CAU Khanh Nam(Thi Cong) 2" xfId="4314"/>
    <cellStyle name="_TG-TH_1_CAU Khanh Nam(Thi Cong)_Biểu số 04 " xfId="7080"/>
    <cellStyle name="_TG-TH_1_ChiHuong_ApGia" xfId="11169"/>
    <cellStyle name="_TG-TH_1_CoCauPhi (version 1)" xfId="11170"/>
    <cellStyle name="_TG-TH_1_danh muc chuan bi dau tu 2011 ngay 07-6-2011" xfId="11171"/>
    <cellStyle name="_TG-TH_1_Danh muc pbo nguon von XSKT, XDCB nam 2009 chuyen qua nam 2010" xfId="11172"/>
    <cellStyle name="_TG-TH_1_DAU NOI PL-CL TAI PHU LAMHC" xfId="11173"/>
    <cellStyle name="_TG-TH_1_dieu chinh KH 2011 ngay 26-5-2011111" xfId="11174"/>
    <cellStyle name="_TG-TH_1_DS KCH PHAN BO VON NSDP NAM 2010" xfId="11175"/>
    <cellStyle name="_TG-TH_1_DU TRU VAT TU" xfId="365"/>
    <cellStyle name="_TG-TH_1_DU TRU VAT TU 2" xfId="4315"/>
    <cellStyle name="_TG-TH_1_DU TRU VAT TU_Biểu số 04 " xfId="7081"/>
    <cellStyle name="_TG-TH_1_giao KH 2011 ngay 10-12-2010" xfId="11176"/>
    <cellStyle name="_TG-TH_1_GTGT 2003" xfId="11177"/>
    <cellStyle name="_TG-TH_1_KE KHAI THUE GTGT 2004" xfId="11178"/>
    <cellStyle name="_TG-TH_1_KE KHAI THUE GTGT 2004_BCTC2004" xfId="11179"/>
    <cellStyle name="_TG-TH_1_Ket du ung NS" xfId="366"/>
    <cellStyle name="_TG-TH_1_Ket du ung NS 2" xfId="4316"/>
    <cellStyle name="_TG-TH_1_Ket du ung NS_Biểu số 04 " xfId="7082"/>
    <cellStyle name="_TG-TH_1_KH TPCP vung TNB (03-1-2012)" xfId="11180"/>
    <cellStyle name="_TG-TH_1_KH Von 2012 gui BKH 1" xfId="367"/>
    <cellStyle name="_TG-TH_1_KH Von 2012 gui BKH 1 2" xfId="4317"/>
    <cellStyle name="_TG-TH_1_KH Von 2012 gui BKH 1_Biểu số 04 " xfId="7083"/>
    <cellStyle name="_TG-TH_1_KH Von 2012 gui BKH 2" xfId="368"/>
    <cellStyle name="_TG-TH_1_KH Von 2012 gui BKH 2 2" xfId="4318"/>
    <cellStyle name="_TG-TH_1_KH Von 2012 gui BKH 2_Biểu số 04 " xfId="7084"/>
    <cellStyle name="_TG-TH_1_kien giang 2" xfId="11181"/>
    <cellStyle name="_TG-TH_1_Lora-tungchau" xfId="11182"/>
    <cellStyle name="_TG-TH_1_Luy ke von ung nam 2011 -Thoa gui ngay 12-8-2012" xfId="11183"/>
    <cellStyle name="_TG-TH_1_NhanCong" xfId="11184"/>
    <cellStyle name="_TG-TH_1_No TP den 31.5.2015.." xfId="369"/>
    <cellStyle name="_TG-TH_1_N-X-T-04" xfId="11185"/>
    <cellStyle name="_TG-TH_1_phu luc tong ket tinh hinh TH giai doan 03-10 (ngay 30)" xfId="11186"/>
    <cellStyle name="_TG-TH_1_Qt-HT3PQ1(CauKho)" xfId="11187"/>
    <cellStyle name="_TG-TH_1_Sheet1" xfId="11188"/>
    <cellStyle name="_TG-TH_1_TK152-04" xfId="11189"/>
    <cellStyle name="_TG-TH_1_ÿÿÿÿÿ" xfId="370"/>
    <cellStyle name="_TG-TH_1_ÿÿÿÿÿ 2" xfId="4319"/>
    <cellStyle name="_TG-TH_1_ÿÿÿÿÿ_Bieu mau cong trinh khoi cong moi 3-4" xfId="11190"/>
    <cellStyle name="_TG-TH_1_ÿÿÿÿÿ_Biểu số 04 " xfId="7085"/>
    <cellStyle name="_TG-TH_1_ÿÿÿÿÿ_Bieu3ODA" xfId="11191"/>
    <cellStyle name="_TG-TH_1_ÿÿÿÿÿ_Bieu4HTMT" xfId="11192"/>
    <cellStyle name="_TG-TH_1_ÿÿÿÿÿ_KH TPCP vung TNB (03-1-2012)" xfId="11193"/>
    <cellStyle name="_TG-TH_1_ÿÿÿÿÿ_kien giang 2" xfId="11194"/>
    <cellStyle name="_TG-TH_2" xfId="371"/>
    <cellStyle name="_TG-TH_2 2" xfId="11195"/>
    <cellStyle name="_TG-TH_2_ApGiaVatTu_cayxanh_latgach" xfId="11196"/>
    <cellStyle name="_TG-TH_2_BANG TONG HOP TINH HINH THANH QUYET TOAN (MOI I)" xfId="372"/>
    <cellStyle name="_TG-TH_2_BANG TONG HOP TINH HINH THANH QUYET TOAN (MOI I) 2" xfId="4320"/>
    <cellStyle name="_TG-TH_2_BANG TONG HOP TINH HINH THANH QUYET TOAN (MOI I)_Biểu số 04 " xfId="7087"/>
    <cellStyle name="_TG-TH_2_bao cao chinh sach dan toc 2011-2015" xfId="373"/>
    <cellStyle name="_TG-TH_2_BAO GIA NGAY 24-10-08 (co dam)" xfId="374"/>
    <cellStyle name="_TG-TH_2_BAO GIA NGAY 24-10-08 (co dam) 2" xfId="4321"/>
    <cellStyle name="_TG-TH_2_BAO GIA NGAY 24-10-08 (co dam)_Biểu số 04 " xfId="7088"/>
    <cellStyle name="_TG-TH_2_BC  NAM 2007" xfId="11197"/>
    <cellStyle name="_TG-TH_2_BC CV 6403 BKHĐT" xfId="11198"/>
    <cellStyle name="_TG-TH_2_BC NQ11-CP - chinh sua lai" xfId="11199"/>
    <cellStyle name="_TG-TH_2_BC NQ11-CP-Quynh sau bieu so3" xfId="11200"/>
    <cellStyle name="_TG-TH_2_BC_NQ11-CP_-_Thao_sua_lai" xfId="11201"/>
    <cellStyle name="_TG-TH_2_Bieu mau cong trinh khoi cong moi 3-4" xfId="11202"/>
    <cellStyle name="_TG-TH_2_Biểu số 04 " xfId="7086"/>
    <cellStyle name="_TG-TH_2_BIỂU TỔNG HỢP LẦN CUỐI SỬA THEO NGHI QUYẾT SỐ 81" xfId="11203"/>
    <cellStyle name="_TG-TH_2_Bieu3ODA" xfId="11204"/>
    <cellStyle name="_TG-TH_2_Bieu3ODA_1" xfId="11205"/>
    <cellStyle name="_TG-TH_2_Bieu4HTMT" xfId="11206"/>
    <cellStyle name="_TG-TH_2_bieumau 1" xfId="375"/>
    <cellStyle name="_TG-TH_2_bo sung von KCH nam 2010 va Du an tre kho khan" xfId="11207"/>
    <cellStyle name="_TG-TH_2_Book1" xfId="376"/>
    <cellStyle name="_TG-TH_2_Book1 2" xfId="4322"/>
    <cellStyle name="_TG-TH_2_Book1_1" xfId="377"/>
    <cellStyle name="_TG-TH_2_Book1_1 2" xfId="4323"/>
    <cellStyle name="_TG-TH_2_Book1_1_BC CV 6403 BKHĐT" xfId="11208"/>
    <cellStyle name="_TG-TH_2_Book1_1_Bieu mau cong trinh khoi cong moi 3-4" xfId="11209"/>
    <cellStyle name="_TG-TH_2_Book1_1_Biểu số 04 " xfId="7090"/>
    <cellStyle name="_TG-TH_2_Book1_1_Bieu3ODA" xfId="11210"/>
    <cellStyle name="_TG-TH_2_Book1_1_Bieu4HTMT" xfId="11211"/>
    <cellStyle name="_TG-TH_2_Book1_1_Book1" xfId="11212"/>
    <cellStyle name="_TG-TH_2_Book1_1_Luy ke von ung nam 2011 -Thoa gui ngay 12-8-2012" xfId="11213"/>
    <cellStyle name="_TG-TH_2_Book1_2" xfId="378"/>
    <cellStyle name="_TG-TH_2_Book1_2_BC CV 6403 BKHĐT" xfId="11214"/>
    <cellStyle name="_TG-TH_2_Book1_2_Bieu3ODA" xfId="11215"/>
    <cellStyle name="_TG-TH_2_Book1_2_Luy ke von ung nam 2011 -Thoa gui ngay 12-8-2012" xfId="11216"/>
    <cellStyle name="_TG-TH_2_Book1_3" xfId="11217"/>
    <cellStyle name="_TG-TH_2_Book1_BC CV 6403 BKHĐT" xfId="11218"/>
    <cellStyle name="_TG-TH_2_Book1_Bieu mau cong trinh khoi cong moi 3-4" xfId="11219"/>
    <cellStyle name="_TG-TH_2_Book1_Biểu số 04 " xfId="7089"/>
    <cellStyle name="_TG-TH_2_Book1_Bieu3ODA" xfId="11220"/>
    <cellStyle name="_TG-TH_2_Book1_Bieu4HTMT" xfId="11221"/>
    <cellStyle name="_TG-TH_2_Book1_bo sung von KCH nam 2010 va Du an tre kho khan" xfId="11222"/>
    <cellStyle name="_TG-TH_2_Book1_danh muc chuan bi dau tu 2011 ngay 07-6-2011" xfId="11223"/>
    <cellStyle name="_TG-TH_2_Book1_Danh muc pbo nguon von XSKT, XDCB nam 2009 chuyen qua nam 2010" xfId="11224"/>
    <cellStyle name="_TG-TH_2_Book1_dieu chinh KH 2011 ngay 26-5-2011111" xfId="11225"/>
    <cellStyle name="_TG-TH_2_Book1_DS KCH PHAN BO VON NSDP NAM 2010" xfId="11226"/>
    <cellStyle name="_TG-TH_2_Book1_giao KH 2011 ngay 10-12-2010" xfId="11227"/>
    <cellStyle name="_TG-TH_2_Book1_Luy ke von ung nam 2011 -Thoa gui ngay 12-8-2012" xfId="11228"/>
    <cellStyle name="_TG-TH_2_CAU Khanh Nam(Thi Cong)" xfId="379"/>
    <cellStyle name="_TG-TH_2_CAU Khanh Nam(Thi Cong) 2" xfId="4324"/>
    <cellStyle name="_TG-TH_2_CAU Khanh Nam(Thi Cong)_Biểu số 04 " xfId="7091"/>
    <cellStyle name="_TG-TH_2_ChiHuong_ApGia" xfId="11229"/>
    <cellStyle name="_TG-TH_2_CoCauPhi (version 1)" xfId="11230"/>
    <cellStyle name="_TG-TH_2_danh muc chuan bi dau tu 2011 ngay 07-6-2011" xfId="11231"/>
    <cellStyle name="_TG-TH_2_Danh muc pbo nguon von XSKT, XDCB nam 2009 chuyen qua nam 2010" xfId="11232"/>
    <cellStyle name="_TG-TH_2_DAU NOI PL-CL TAI PHU LAMHC" xfId="11233"/>
    <cellStyle name="_TG-TH_2_dieu chinh KH 2011 ngay 26-5-2011111" xfId="11234"/>
    <cellStyle name="_TG-TH_2_DS KCH PHAN BO VON NSDP NAM 2010" xfId="11235"/>
    <cellStyle name="_TG-TH_2_DU TRU VAT TU" xfId="380"/>
    <cellStyle name="_TG-TH_2_DU TRU VAT TU 2" xfId="4325"/>
    <cellStyle name="_TG-TH_2_DU TRU VAT TU_Biểu số 04 " xfId="7092"/>
    <cellStyle name="_TG-TH_2_giao KH 2011 ngay 10-12-2010" xfId="11236"/>
    <cellStyle name="_TG-TH_2_GTGT 2003" xfId="11237"/>
    <cellStyle name="_TG-TH_2_KE KHAI THUE GTGT 2004" xfId="11238"/>
    <cellStyle name="_TG-TH_2_KE KHAI THUE GTGT 2004_BCTC2004" xfId="11239"/>
    <cellStyle name="_TG-TH_2_Ket du ung NS" xfId="381"/>
    <cellStyle name="_TG-TH_2_Ket du ung NS 2" xfId="4326"/>
    <cellStyle name="_TG-TH_2_Ket du ung NS_Biểu số 04 " xfId="7093"/>
    <cellStyle name="_TG-TH_2_KH TPCP vung TNB (03-1-2012)" xfId="11240"/>
    <cellStyle name="_TG-TH_2_KH Von 2012 gui BKH 1" xfId="382"/>
    <cellStyle name="_TG-TH_2_KH Von 2012 gui BKH 1 2" xfId="4327"/>
    <cellStyle name="_TG-TH_2_KH Von 2012 gui BKH 1_Biểu số 04 " xfId="7094"/>
    <cellStyle name="_TG-TH_2_KH Von 2012 gui BKH 2" xfId="383"/>
    <cellStyle name="_TG-TH_2_KH Von 2012 gui BKH 2 2" xfId="4328"/>
    <cellStyle name="_TG-TH_2_KH Von 2012 gui BKH 2_Biểu số 04 " xfId="7095"/>
    <cellStyle name="_TG-TH_2_kien giang 2" xfId="11241"/>
    <cellStyle name="_TG-TH_2_Lora-tungchau" xfId="11242"/>
    <cellStyle name="_TG-TH_2_Luy ke von ung nam 2011 -Thoa gui ngay 12-8-2012" xfId="11243"/>
    <cellStyle name="_TG-TH_2_NhanCong" xfId="11244"/>
    <cellStyle name="_TG-TH_2_No TP den 31.5.2015.." xfId="384"/>
    <cellStyle name="_TG-TH_2_N-X-T-04" xfId="11245"/>
    <cellStyle name="_TG-TH_2_phu luc tong ket tinh hinh TH giai doan 03-10 (ngay 30)" xfId="11246"/>
    <cellStyle name="_TG-TH_2_Qt-HT3PQ1(CauKho)" xfId="11247"/>
    <cellStyle name="_TG-TH_2_Sheet1" xfId="11248"/>
    <cellStyle name="_TG-TH_2_TK152-04" xfId="11249"/>
    <cellStyle name="_TG-TH_2_ÿÿÿÿÿ" xfId="385"/>
    <cellStyle name="_TG-TH_2_ÿÿÿÿÿ 2" xfId="4329"/>
    <cellStyle name="_TG-TH_2_ÿÿÿÿÿ_Bieu mau cong trinh khoi cong moi 3-4" xfId="11250"/>
    <cellStyle name="_TG-TH_2_ÿÿÿÿÿ_Biểu số 04 " xfId="7096"/>
    <cellStyle name="_TG-TH_2_ÿÿÿÿÿ_Bieu3ODA" xfId="11251"/>
    <cellStyle name="_TG-TH_2_ÿÿÿÿÿ_Bieu4HTMT" xfId="11252"/>
    <cellStyle name="_TG-TH_2_ÿÿÿÿÿ_KH TPCP vung TNB (03-1-2012)" xfId="11253"/>
    <cellStyle name="_TG-TH_2_ÿÿÿÿÿ_kien giang 2" xfId="11254"/>
    <cellStyle name="_TG-TH_3" xfId="386"/>
    <cellStyle name="_TG-TH_3 2" xfId="6116"/>
    <cellStyle name="_TG-TH_3_bao cao chinh sach dan toc 2011-2015" xfId="387"/>
    <cellStyle name="_TG-TH_3_BC 9 tháng năm 2015 in)" xfId="388"/>
    <cellStyle name="_TG-TH_3_BC 9 tháng năm 2015)" xfId="389"/>
    <cellStyle name="_TG-TH_3_BC2015 tháng(6) in" xfId="390"/>
    <cellStyle name="_TG-TH_3_BC2015 tháng(7) in" xfId="391"/>
    <cellStyle name="_TG-TH_3_BC2015 tháng(8) in" xfId="392"/>
    <cellStyle name="_TG-TH_3_Bieu so 5" xfId="393"/>
    <cellStyle name="_TG-TH_3_Lora-tungchau" xfId="11255"/>
    <cellStyle name="_TG-TH_3_No TP den 31.5.2015.." xfId="394"/>
    <cellStyle name="_TG-TH_3_Qt-HT3PQ1(CauKho)" xfId="11256"/>
    <cellStyle name="_TG-TH_4" xfId="395"/>
    <cellStyle name="_TG-TH_4 2" xfId="11257"/>
    <cellStyle name="_TH hien trang MM thi tran TD" xfId="396"/>
    <cellStyle name="_TH hien trang MM thi tran TD 2" xfId="4330"/>
    <cellStyle name="_TH hien trang MM thi tran TD_Biểu số 04 " xfId="7097"/>
    <cellStyle name="_Theo doi tien do cong viec Nam 2009" xfId="397"/>
    <cellStyle name="_Theo doi tien do cong viec Nam 2009 2" xfId="11258"/>
    <cellStyle name="_tien luong" xfId="398"/>
    <cellStyle name="_tien luong 2" xfId="11259"/>
    <cellStyle name="_Tien luong chuan 01" xfId="399"/>
    <cellStyle name="_Tien luong chuan 01 2" xfId="11260"/>
    <cellStyle name="_tien xay dung ke hoach 2013_2015 CTMT1" xfId="400"/>
    <cellStyle name="_tien xay dung ke hoach 2013_2015 CTMT1_Biểu số 04 " xfId="7098"/>
    <cellStyle name="_TK152-04" xfId="11261"/>
    <cellStyle name="_Tong dutoan PP LAHAI" xfId="401"/>
    <cellStyle name="_Tong dutoan PP LAHAI 2" xfId="4331"/>
    <cellStyle name="_Tong dutoan PP LAHAI_Biểu số 04 " xfId="7099"/>
    <cellStyle name="_Tong hop  " xfId="402"/>
    <cellStyle name="_Tong hop   2" xfId="11262"/>
    <cellStyle name="_Tong hop DS" xfId="403"/>
    <cellStyle name="_Tong hop DS 2" xfId="404"/>
    <cellStyle name="_Tong hop DS_BC2017 tháng(01-2017)BQL" xfId="7100"/>
    <cellStyle name="_Tong hop DS_CT 134" xfId="405"/>
    <cellStyle name="_Tong hop DS_CT 134 2" xfId="406"/>
    <cellStyle name="_Tong hop DS_CT 134_BC2017 tháng(01-2017)BQL" xfId="7101"/>
    <cellStyle name="_Tong hop may cheu nganh 1" xfId="407"/>
    <cellStyle name="_Tong hop may cheu nganh 1 2" xfId="4332"/>
    <cellStyle name="_Tong hop may cheu nganh 1_Biểu số 04 " xfId="7102"/>
    <cellStyle name="_Tong hop ve 30a" xfId="408"/>
    <cellStyle name="_Tong hop ve 30a 2" xfId="4333"/>
    <cellStyle name="_Tong hop ve 30a 3" xfId="11263"/>
    <cellStyle name="_Tong hop ve 30a_BC2017 tháng(01-2017)BQL" xfId="7104"/>
    <cellStyle name="_Tong hop ve 30a_BIEU KE HOACH  2015 (KTN 6.11 sua)" xfId="11264"/>
    <cellStyle name="_Tong hop ve 30a_Biểu số 04 " xfId="7103"/>
    <cellStyle name="_Tong von ĐTPT" xfId="409"/>
    <cellStyle name="_Tong von ĐTPT 2" xfId="4334"/>
    <cellStyle name="_Tong von ĐTPT 2 2" xfId="11265"/>
    <cellStyle name="_Tong von ĐTPT 3" xfId="11266"/>
    <cellStyle name="_Tong von ĐTPT_BIEU KE HOACH  2015 (KTN 6.11 sua)" xfId="11267"/>
    <cellStyle name="_Tong von ĐTPT_Biểu số 04 " xfId="7105"/>
    <cellStyle name="_TPCP GT-24-5-Mien Nui" xfId="11268"/>
    <cellStyle name="_TPCP GT-24-5-Mien Nui_!1 1 bao cao giao KH ve HTCMT vung TNB   12-12-2011" xfId="11269"/>
    <cellStyle name="_TPCP GT-24-5-Mien Nui_Bieu4HTMT" xfId="11270"/>
    <cellStyle name="_TPCP GT-24-5-Mien Nui_Bieu4HTMT_!1 1 bao cao giao KH ve HTCMT vung TNB   12-12-2011" xfId="11271"/>
    <cellStyle name="_TPCP GT-24-5-Mien Nui_Bieu4HTMT_KH TPCP vung TNB (03-1-2012)" xfId="11272"/>
    <cellStyle name="_TPCP GT-24-5-Mien Nui_KH TPCP vung TNB (03-1-2012)" xfId="11273"/>
    <cellStyle name="_TU VAN THUY LOI THAM  PHE" xfId="410"/>
    <cellStyle name="_TU VAN THUY LOI THAM  PHE 2" xfId="4335"/>
    <cellStyle name="_TU VAN THUY LOI THAM  PHE 3" xfId="11274"/>
    <cellStyle name="_TU VAN THUY LOI THAM  PHE_BC2017 tháng(01-2017)BQL" xfId="7107"/>
    <cellStyle name="_TU VAN THUY LOI THAM  PHE_BIEU KE HOACH  2015 (KTN 6.11 sua)" xfId="11275"/>
    <cellStyle name="_TU VAN THUY LOI THAM  PHE_Biểu số 04 " xfId="7106"/>
    <cellStyle name="_ung truoc 2011 NSTW Thanh Hoa + Nge An gui Thu 12-5" xfId="411"/>
    <cellStyle name="_ung truoc 2011 NSTW Thanh Hoa + Nge An gui Thu 12-5 2" xfId="4336"/>
    <cellStyle name="_ung truoc 2011 NSTW Thanh Hoa + Nge An gui Thu 12-5 3" xfId="11276"/>
    <cellStyle name="_ung truoc 2011 NSTW Thanh Hoa + Nge An gui Thu 12-5_!1 1 bao cao giao KH ve HTCMT vung TNB   12-12-2011" xfId="11277"/>
    <cellStyle name="_ung truoc 2011 NSTW Thanh Hoa + Nge An gui Thu 12-5_BC2017 tháng(01-2017)BQL" xfId="7109"/>
    <cellStyle name="_ung truoc 2011 NSTW Thanh Hoa + Nge An gui Thu 12-5_BIEU KE HOACH  2015 (KTN 6.11 sua)" xfId="11278"/>
    <cellStyle name="_ung truoc 2011 NSTW Thanh Hoa + Nge An gui Thu 12-5_Biểu số 04 " xfId="7108"/>
    <cellStyle name="_ung truoc 2011 NSTW Thanh Hoa + Nge An gui Thu 12-5_Bieu4HTMT" xfId="11279"/>
    <cellStyle name="_ung truoc 2011 NSTW Thanh Hoa + Nge An gui Thu 12-5_Bieu4HTMT_!1 1 bao cao giao KH ve HTCMT vung TNB   12-12-2011" xfId="11280"/>
    <cellStyle name="_ung truoc 2011 NSTW Thanh Hoa + Nge An gui Thu 12-5_Bieu4HTMT_KH TPCP vung TNB (03-1-2012)" xfId="11281"/>
    <cellStyle name="_ung truoc 2011 NSTW Thanh Hoa + Nge An gui Thu 12-5_KH TPCP vung TNB (03-1-2012)" xfId="11282"/>
    <cellStyle name="_ung truoc cua long an (6-5-2010)" xfId="412"/>
    <cellStyle name="_ung truoc cua long an (6-5-2010) 2" xfId="4337"/>
    <cellStyle name="_ung truoc cua long an (6-5-2010)_Biểu số 04 " xfId="7110"/>
    <cellStyle name="_Ung von nam 2011 vung TNB - Doan Cong tac (12-5-2010)" xfId="413"/>
    <cellStyle name="_Ung von nam 2011 vung TNB - Doan Cong tac (12-5-2010) 2" xfId="4338"/>
    <cellStyle name="_Ung von nam 2011 vung TNB - Doan Cong tac (12-5-2010) 2 2" xfId="11283"/>
    <cellStyle name="_Ung von nam 2011 vung TNB - Doan Cong tac (12-5-2010) 3" xfId="11284"/>
    <cellStyle name="_Ung von nam 2011 vung TNB - Doan Cong tac (12-5-2010)_!1 1 bao cao giao KH ve HTCMT vung TNB   12-12-2011" xfId="11285"/>
    <cellStyle name="_Ung von nam 2011 vung TNB - Doan Cong tac (12-5-2010)_BIEU KE HOACH  2015 (KTN 6.11 sua)" xfId="11286"/>
    <cellStyle name="_Ung von nam 2011 vung TNB - Doan Cong tac (12-5-2010)_Biểu số 04 " xfId="7111"/>
    <cellStyle name="_Ung von nam 2011 vung TNB - Doan Cong tac (12-5-2010)_Bieu4HTMT" xfId="11287"/>
    <cellStyle name="_Ung von nam 2011 vung TNB - Doan Cong tac (12-5-2010)_Bieu4HTMT_!1 1 bao cao giao KH ve HTCMT vung TNB   12-12-2011" xfId="11288"/>
    <cellStyle name="_Ung von nam 2011 vung TNB - Doan Cong tac (12-5-2010)_Bieu4HTMT_KH TPCP vung TNB (03-1-2012)" xfId="11289"/>
    <cellStyle name="_Ung von nam 2011 vung TNB - Doan Cong tac (12-5-2010)_Chuẩn bị đầu tư 2011 (sep Hung)_KH 2012 (T3-2013) 2" xfId="11290"/>
    <cellStyle name="_Ung von nam 2011 vung TNB - Doan Cong tac (12-5-2010)_Cong trinh co y kien LD_Dang_NN_2011-Tay nguyen-9-10" xfId="11291"/>
    <cellStyle name="_Ung von nam 2011 vung TNB - Doan Cong tac (12-5-2010)_Cong trinh co y kien LD_Dang_NN_2011-Tay nguyen-9-10_!1 1 bao cao giao KH ve HTCMT vung TNB   12-12-2011" xfId="11292"/>
    <cellStyle name="_Ung von nam 2011 vung TNB - Doan Cong tac (12-5-2010)_Cong trinh co y kien LD_Dang_NN_2011-Tay nguyen-9-10_Bieu4HTMT" xfId="11293"/>
    <cellStyle name="_Ung von nam 2011 vung TNB - Doan Cong tac (12-5-2010)_Cong trinh co y kien LD_Dang_NN_2011-Tay nguyen-9-10_Bieu4HTMT_!1 1 bao cao giao KH ve HTCMT vung TNB   12-12-2011" xfId="11294"/>
    <cellStyle name="_Ung von nam 2011 vung TNB - Doan Cong tac (12-5-2010)_Cong trinh co y kien LD_Dang_NN_2011-Tay nguyen-9-10_Bieu4HTMT_KH TPCP vung TNB (03-1-2012)" xfId="11295"/>
    <cellStyle name="_Ung von nam 2011 vung TNB - Doan Cong tac (12-5-2010)_Cong trinh co y kien LD_Dang_NN_2011-Tay nguyen-9-10_KH TPCP vung TNB (03-1-2012)" xfId="11296"/>
    <cellStyle name="_Ung von nam 2011 vung TNB - Doan Cong tac (12-5-2010)_CT 134" xfId="414"/>
    <cellStyle name="_Ung von nam 2011 vung TNB - Doan Cong tac (12-5-2010)_CT 134_Biểu số 04 " xfId="7112"/>
    <cellStyle name="_Ung von nam 2011 vung TNB - Doan Cong tac (12-5-2010)_Ke hoach 2011(15-7)" xfId="415"/>
    <cellStyle name="_Ung von nam 2011 vung TNB - Doan Cong tac (12-5-2010)_Ke hoach 2011(15-7) 2" xfId="4339"/>
    <cellStyle name="_Ung von nam 2011 vung TNB - Doan Cong tac (12-5-2010)_Ke hoach 2011(15-7) 2 2" xfId="11297"/>
    <cellStyle name="_Ung von nam 2011 vung TNB - Doan Cong tac (12-5-2010)_Ke hoach 2011(15-7) 3" xfId="11298"/>
    <cellStyle name="_Ung von nam 2011 vung TNB - Doan Cong tac (12-5-2010)_Ke hoach 2011(15-7)_BIEU KE HOACH  2015 (KTN 6.11 sua)" xfId="11299"/>
    <cellStyle name="_Ung von nam 2011 vung TNB - Doan Cong tac (12-5-2010)_Ke hoach 2011(15-7)_Biểu số 04 " xfId="7113"/>
    <cellStyle name="_Ung von nam 2011 vung TNB - Doan Cong tac (12-5-2010)_Ke hoach 2011(15-7)_CT 134" xfId="416"/>
    <cellStyle name="_Ung von nam 2011 vung TNB - Doan Cong tac (12-5-2010)_Ke hoach 2011(15-7)_CT 134_Biểu số 04 " xfId="7114"/>
    <cellStyle name="_Ung von nam 2011 vung TNB - Doan Cong tac (12-5-2010)_KH TPCP vung TNB (03-1-2012)" xfId="11300"/>
    <cellStyle name="_Ung von nam 2011 vung TNB - Doan Cong tac (12-5-2010)_KH Von 2012 gui BKH 2" xfId="417"/>
    <cellStyle name="_Ung von nam 2011 vung TNB - Doan Cong tac (12-5-2010)_KH Von 2012 gui BKH 2 2" xfId="4340"/>
    <cellStyle name="_Ung von nam 2011 vung TNB - Doan Cong tac (12-5-2010)_KH Von 2012 gui BKH 2 2 2" xfId="11301"/>
    <cellStyle name="_Ung von nam 2011 vung TNB - Doan Cong tac (12-5-2010)_KH Von 2012 gui BKH 2 3" xfId="11302"/>
    <cellStyle name="_Ung von nam 2011 vung TNB - Doan Cong tac (12-5-2010)_KH Von 2012 gui BKH 2_BIEU KE HOACH  2015 (KTN 6.11 sua)" xfId="11303"/>
    <cellStyle name="_Ung von nam 2011 vung TNB - Doan Cong tac (12-5-2010)_KH Von 2012 gui BKH 2_Biểu số 04 " xfId="7115"/>
    <cellStyle name="_Ung von nam 2011 vung TNB - Doan Cong tac (12-5-2010)_KH Von 2012 gui BKH 2_CT 134" xfId="418"/>
    <cellStyle name="_Ung von nam 2011 vung TNB - Doan Cong tac (12-5-2010)_KH Von 2012 gui BKH 2_CT 134_Biểu số 04 " xfId="7116"/>
    <cellStyle name="_Ung von nam 2011 vung TNB - Doan Cong tac (12-5-2010)_TN - Ho tro khac 2011" xfId="11304"/>
    <cellStyle name="_Ung von nam 2011 vung TNB - Doan Cong tac (12-5-2010)_TN - Ho tro khac 2011_!1 1 bao cao giao KH ve HTCMT vung TNB   12-12-2011" xfId="11305"/>
    <cellStyle name="_Ung von nam 2011 vung TNB - Doan Cong tac (12-5-2010)_TN - Ho tro khac 2011_Bieu4HTMT" xfId="11306"/>
    <cellStyle name="_Ung von nam 2011 vung TNB - Doan Cong tac (12-5-2010)_TN - Ho tro khac 2011_Bieu4HTMT_!1 1 bao cao giao KH ve HTCMT vung TNB   12-12-2011" xfId="11307"/>
    <cellStyle name="_Ung von nam 2011 vung TNB - Doan Cong tac (12-5-2010)_TN - Ho tro khac 2011_Bieu4HTMT_KH TPCP vung TNB (03-1-2012)" xfId="11308"/>
    <cellStyle name="_Ung von nam 2011 vung TNB - Doan Cong tac (12-5-2010)_TN - Ho tro khac 2011_KH TPCP vung TNB (03-1-2012)" xfId="11309"/>
    <cellStyle name="_Viec Huy dang lam" xfId="11310"/>
    <cellStyle name="_Viec Huy dang lam 2" xfId="11311"/>
    <cellStyle name="_VINAMILK" xfId="419"/>
    <cellStyle name="_VINAMILK 2" xfId="6117"/>
    <cellStyle name="_VINAMILK 2 2" xfId="11312"/>
    <cellStyle name="_VINAMILK 3" xfId="11313"/>
    <cellStyle name="_VINAMILK_BC2015 tháng(8) in" xfId="420"/>
    <cellStyle name="_VINAMILK_BC2015 tháng(8) in 2" xfId="421"/>
    <cellStyle name="_VINAMILK_BIEU KE HOACH  2015 (KTN 6.11 sua)" xfId="11314"/>
    <cellStyle name="_VINAMILK_Biểu số 04 " xfId="7117"/>
    <cellStyle name="_VINAMILK_CT 134" xfId="422"/>
    <cellStyle name="_VINAMILK_CT 134 2" xfId="423"/>
    <cellStyle name="_VINAMILK_CT 134_BC2017 tháng(01-2017)BQL" xfId="7119"/>
    <cellStyle name="_VINAMILK_CT 134_Biểu số 04 " xfId="7118"/>
    <cellStyle name="_VINAMILK_No TP den 31.5.2015.." xfId="424"/>
    <cellStyle name="_VINAMILK_No TP den 31.5.2015.. 2" xfId="425"/>
    <cellStyle name="_VINAMILK_No TP den 31.5.2015.._BC2017 tháng(01-2017)BQL" xfId="7121"/>
    <cellStyle name="_VINAMILK_No TP den 31.5.2015.._Biểu số 04 " xfId="7120"/>
    <cellStyle name="_XDCB thang 12.2010" xfId="11315"/>
    <cellStyle name="_ÿÿÿÿÿ" xfId="426"/>
    <cellStyle name="_ÿÿÿÿÿ 2" xfId="4341"/>
    <cellStyle name="_ÿÿÿÿÿ 3" xfId="11316"/>
    <cellStyle name="_ÿÿÿÿÿ_BC2017 tháng(01-2017)BQL" xfId="7123"/>
    <cellStyle name="_ÿÿÿÿÿ_BIEU KE HOACH  2015 (KTN 6.11 sua)" xfId="11317"/>
    <cellStyle name="_ÿÿÿÿÿ_Bieu mau cong trinh khoi cong moi 3-4" xfId="11318"/>
    <cellStyle name="_ÿÿÿÿÿ_Bieu mau cong trinh khoi cong moi 3-4_!1 1 bao cao giao KH ve HTCMT vung TNB   12-12-2011" xfId="11319"/>
    <cellStyle name="_ÿÿÿÿÿ_Bieu mau cong trinh khoi cong moi 3-4_KH TPCP vung TNB (03-1-2012)" xfId="11320"/>
    <cellStyle name="_ÿÿÿÿÿ_Biểu số 04 " xfId="7122"/>
    <cellStyle name="_ÿÿÿÿÿ_Bieu3ODA" xfId="11321"/>
    <cellStyle name="_ÿÿÿÿÿ_Bieu3ODA_!1 1 bao cao giao KH ve HTCMT vung TNB   12-12-2011" xfId="11322"/>
    <cellStyle name="_ÿÿÿÿÿ_Bieu3ODA_KH TPCP vung TNB (03-1-2012)" xfId="11323"/>
    <cellStyle name="_ÿÿÿÿÿ_Bieu4HTMT" xfId="11324"/>
    <cellStyle name="_ÿÿÿÿÿ_Bieu4HTMT_!1 1 bao cao giao KH ve HTCMT vung TNB   12-12-2011" xfId="11325"/>
    <cellStyle name="_ÿÿÿÿÿ_Bieu4HTMT_KH TPCP vung TNB (03-1-2012)" xfId="11326"/>
    <cellStyle name="_ÿÿÿÿÿ_Kh ql62 (2010) 11-09" xfId="427"/>
    <cellStyle name="_ÿÿÿÿÿ_Kh ql62 (2010) 11-09 2" xfId="4342"/>
    <cellStyle name="_ÿÿÿÿÿ_Kh ql62 (2010) 11-09_Biểu số 04 " xfId="7124"/>
    <cellStyle name="_ÿÿÿÿÿ_KH TPCP vung TNB (03-1-2012)" xfId="11327"/>
    <cellStyle name="_ÿÿÿÿÿ_Khung 2012" xfId="11328"/>
    <cellStyle name="_ÿÿÿÿÿ_kien giang 2" xfId="11329"/>
    <cellStyle name="~1" xfId="428"/>
    <cellStyle name="~1 2" xfId="429"/>
    <cellStyle name="~1 2 2" xfId="11330"/>
    <cellStyle name="~1 3" xfId="4343"/>
    <cellStyle name="~1?_x000d_Comma [0]_I.1?b_x000d_Comma [0]_I.3?b_x000c_Comma [0]_II?_x0012_Comma [0]_larou" xfId="430"/>
    <cellStyle name="~1_Biểu số 04 " xfId="7125"/>
    <cellStyle name="’Ê‰Ý [0.00]_laroux" xfId="431"/>
    <cellStyle name="’Ê‰Ý_laroux" xfId="432"/>
    <cellStyle name="=C:\WINNT\SYSTEM32\COMMAND.COM" xfId="433"/>
    <cellStyle name="=C:\WINNT\SYSTEM32\COMMAND.COM 2" xfId="434"/>
    <cellStyle name="»õ±Ò[0]_Sheet1" xfId="435"/>
    <cellStyle name="»õ±Ò_Sheet1" xfId="436"/>
    <cellStyle name="•W?_Format" xfId="437"/>
    <cellStyle name="•W€_’·Šú‰p•¶" xfId="438"/>
    <cellStyle name="•W_’·Šú‰p•¶" xfId="439"/>
    <cellStyle name="W_MARINE" xfId="440"/>
    <cellStyle name="0" xfId="441"/>
    <cellStyle name="0 2" xfId="4344"/>
    <cellStyle name="0 3" xfId="11331"/>
    <cellStyle name="0%" xfId="442"/>
    <cellStyle name="0% 2" xfId="4345"/>
    <cellStyle name="0%_Biểu số 04 " xfId="7127"/>
    <cellStyle name="0,0_x000d__x000a_NA_x000d__x000a_" xfId="11332"/>
    <cellStyle name="0.0" xfId="443"/>
    <cellStyle name="0.0 2" xfId="11333"/>
    <cellStyle name="0.0%" xfId="444"/>
    <cellStyle name="0.0% 2" xfId="4346"/>
    <cellStyle name="0.0%_Biểu số 04 " xfId="7128"/>
    <cellStyle name="0.0_BC 6 thang-2017) in" xfId="6882"/>
    <cellStyle name="0.00" xfId="445"/>
    <cellStyle name="0.00 2" xfId="4347"/>
    <cellStyle name="0.00%" xfId="446"/>
    <cellStyle name="0.00% 2" xfId="4348"/>
    <cellStyle name="0.00%_Biểu số 04 " xfId="7129"/>
    <cellStyle name="0.00_BC 6 thang-2017) in" xfId="6883"/>
    <cellStyle name="0_Bieu chi tieu KH 2014 (Huy-04-11)" xfId="11334"/>
    <cellStyle name="0_BIEU KE HOACH  2015 (KTN 6.11 sua)" xfId="11335"/>
    <cellStyle name="0_Biểu số 04 " xfId="7126"/>
    <cellStyle name="0_DS cac chau thieu nhi. trung tam" xfId="447"/>
    <cellStyle name="0_dự toán 30a 2013" xfId="11336"/>
    <cellStyle name="0_KH 2014" xfId="11337"/>
    <cellStyle name="0_Ra soat KH von 2011 (Huy-11-11-11)" xfId="448"/>
    <cellStyle name="0_Ra soat KH von 2011 (Huy-11-11-11) 2" xfId="4349"/>
    <cellStyle name="0_Ra soat KH von 2011 (Huy-11-11-11)_Biểu số 04 " xfId="7130"/>
    <cellStyle name="0_Viec Huy dang lam" xfId="449"/>
    <cellStyle name="00" xfId="450"/>
    <cellStyle name="1" xfId="451"/>
    <cellStyle name="1 2" xfId="4350"/>
    <cellStyle name="1 2 2" xfId="11338"/>
    <cellStyle name="1 3" xfId="11339"/>
    <cellStyle name="1 4" xfId="11340"/>
    <cellStyle name="1?b_x000d_Comma [0]_CPK?b_x0011_Comma [0]_CP" xfId="452"/>
    <cellStyle name="1_!1 1 bao cao giao KH ve HTCMT vung TNB   12-12-2011" xfId="11341"/>
    <cellStyle name="1_Báo cáo hết năm  2015  in" xfId="453"/>
    <cellStyle name="1_BAO GIA NGAY 24-10-08 (co dam)" xfId="454"/>
    <cellStyle name="1_BAO GIA NGAY 24-10-08 (co dam) 2" xfId="4351"/>
    <cellStyle name="1_BAO GIA NGAY 24-10-08 (co dam)_Biểu số 04 " xfId="7132"/>
    <cellStyle name="1_BC 9 tháng năm 2015 in)" xfId="455"/>
    <cellStyle name="1_BC2015 tháng(8) in" xfId="456"/>
    <cellStyle name="1_Bieu bao cao giam sat 6 thang 2011" xfId="457"/>
    <cellStyle name="1_Bieu bao cao giam sat 6 thang 2011_Biểu số 04 " xfId="7133"/>
    <cellStyle name="1_Bieu BC kh 5 năm" xfId="11342"/>
    <cellStyle name="1_BIEU KE HOACH  2015 (KTN 6.11 sua)" xfId="11343"/>
    <cellStyle name="1_bieu ke hoach dau thau" xfId="458"/>
    <cellStyle name="1_bieu ke hoach dau thau 2" xfId="4352"/>
    <cellStyle name="1_bieu ke hoach dau thau truong mam non SKH" xfId="459"/>
    <cellStyle name="1_bieu ke hoach dau thau truong mam non SKH 2" xfId="4353"/>
    <cellStyle name="1_bieu ke hoach dau thau truong mam non SKH_Biểu số 04 " xfId="7135"/>
    <cellStyle name="1_bieu ke hoach dau thau_Biểu số 04 " xfId="7134"/>
    <cellStyle name="1_Biểu số 04 " xfId="7131"/>
    <cellStyle name="1_bieu tong hop Sinh0" xfId="11344"/>
    <cellStyle name="1_Bieu4HTMT" xfId="11345"/>
    <cellStyle name="1_Book1" xfId="460"/>
    <cellStyle name="1_Book1 2" xfId="4354"/>
    <cellStyle name="1_Book1_1" xfId="461"/>
    <cellStyle name="1_Book1_1 2" xfId="4355"/>
    <cellStyle name="1_Book1_1 3" xfId="11346"/>
    <cellStyle name="1_Book1_1_!1 1 bao cao giao KH ve HTCMT vung TNB   12-12-2011" xfId="11347"/>
    <cellStyle name="1_Book1_1_BIEU KE HOACH  2015 (KTN 6.11 sua)" xfId="11348"/>
    <cellStyle name="1_Book1_1_Biểu số 04 " xfId="7137"/>
    <cellStyle name="1_Book1_1_Bieu4HTMT" xfId="11349"/>
    <cellStyle name="1_Book1_1_Bieu4HTMT_!1 1 bao cao giao KH ve HTCMT vung TNB   12-12-2011" xfId="11350"/>
    <cellStyle name="1_Book1_1_Bieu4HTMT_KH TPCP vung TNB (03-1-2012)" xfId="11351"/>
    <cellStyle name="1_Book1_1_KH TPCP vung TNB (03-1-2012)" xfId="11352"/>
    <cellStyle name="1_Book1_Biểu số 04 " xfId="7136"/>
    <cellStyle name="1_Cau thuy dien Ban La (Cu Anh)" xfId="462"/>
    <cellStyle name="1_Cau thuy dien Ban La (Cu Anh) 2" xfId="4356"/>
    <cellStyle name="1_Cau thuy dien Ban La (Cu Anh) 3" xfId="11353"/>
    <cellStyle name="1_Cau thuy dien Ban La (Cu Anh)_!1 1 bao cao giao KH ve HTCMT vung TNB   12-12-2011" xfId="11354"/>
    <cellStyle name="1_Cau thuy dien Ban La (Cu Anh)_BIEU KE HOACH  2015 (KTN 6.11 sua)" xfId="11355"/>
    <cellStyle name="1_Cau thuy dien Ban La (Cu Anh)_Biểu số 04 " xfId="7138"/>
    <cellStyle name="1_Cau thuy dien Ban La (Cu Anh)_Bieu4HTMT" xfId="11356"/>
    <cellStyle name="1_Cau thuy dien Ban La (Cu Anh)_Bieu4HTMT_!1 1 bao cao giao KH ve HTCMT vung TNB   12-12-2011" xfId="11357"/>
    <cellStyle name="1_Cau thuy dien Ban La (Cu Anh)_Bieu4HTMT_KH TPCP vung TNB (03-1-2012)" xfId="11358"/>
    <cellStyle name="1_Cau thuy dien Ban La (Cu Anh)_KH TPCP vung TNB (03-1-2012)" xfId="11359"/>
    <cellStyle name="1_Cong trinh co y kien LD_Dang_NN_2011-Tay nguyen-9-10" xfId="11360"/>
    <cellStyle name="1_Danh Mục KCM trinh BKH 2011 (BS 30A)" xfId="463"/>
    <cellStyle name="1_Danh Mục KCM trinh BKH 2011 (BS 30A) 2" xfId="11361"/>
    <cellStyle name="1_DT tieu hoc diem TDC ban Cho 28-02-09" xfId="464"/>
    <cellStyle name="1_DT tieu hoc diem TDC ban Cho 28-02-09 2" xfId="4357"/>
    <cellStyle name="1_DT tieu hoc diem TDC ban Cho 28-02-09_Biểu số 04 " xfId="7139"/>
    <cellStyle name="1_Dự kiến danh mục đầu tư NTM năm 2015" xfId="11362"/>
    <cellStyle name="1_Du toan" xfId="465"/>
    <cellStyle name="1_Du toan 2" xfId="4358"/>
    <cellStyle name="1_Du toan 558 (Km17+508.12 - Km 22)" xfId="466"/>
    <cellStyle name="1_Du toan 558 (Km17+508.12 - Km 22) 2" xfId="4359"/>
    <cellStyle name="1_Du toan 558 (Km17+508.12 - Km 22) 3" xfId="11363"/>
    <cellStyle name="1_Du toan 558 (Km17+508.12 - Km 22)_!1 1 bao cao giao KH ve HTCMT vung TNB   12-12-2011" xfId="11364"/>
    <cellStyle name="1_Du toan 558 (Km17+508.12 - Km 22)_BIEU KE HOACH  2015 (KTN 6.11 sua)" xfId="11365"/>
    <cellStyle name="1_Du toan 558 (Km17+508.12 - Km 22)_Biểu số 04 " xfId="7141"/>
    <cellStyle name="1_Du toan 558 (Km17+508.12 - Km 22)_Bieu4HTMT" xfId="11366"/>
    <cellStyle name="1_Du toan 558 (Km17+508.12 - Km 22)_Bieu4HTMT_!1 1 bao cao giao KH ve HTCMT vung TNB   12-12-2011" xfId="11367"/>
    <cellStyle name="1_Du toan 558 (Km17+508.12 - Km 22)_Bieu4HTMT_KH TPCP vung TNB (03-1-2012)" xfId="11368"/>
    <cellStyle name="1_Du toan 558 (Km17+508.12 - Km 22)_KH TPCP vung TNB (03-1-2012)" xfId="11369"/>
    <cellStyle name="1_Du toan nuoc San Thang (GD2)" xfId="467"/>
    <cellStyle name="1_Du toan nuoc San Thang (GD2) 2" xfId="4360"/>
    <cellStyle name="1_Du toan nuoc San Thang (GD2)_Biểu số 04 " xfId="7142"/>
    <cellStyle name="1_Du toan_Biểu số 04 " xfId="7140"/>
    <cellStyle name="1_DuToan92009Luong650" xfId="468"/>
    <cellStyle name="1_DuToan92009Luong650 2" xfId="4361"/>
    <cellStyle name="1_DuToan92009Luong650_Biểu số 04 " xfId="7143"/>
    <cellStyle name="1_Gia_VLQL48_duyet " xfId="469"/>
    <cellStyle name="1_Gia_VLQL48_duyet  2" xfId="4362"/>
    <cellStyle name="1_Gia_VLQL48_duyet _!1 1 bao cao giao KH ve HTCMT vung TNB   12-12-2011" xfId="11370"/>
    <cellStyle name="1_Gia_VLQL48_duyet _BIEU KE HOACH  2015 (KTN 6.11 sua)" xfId="11371"/>
    <cellStyle name="1_Gia_VLQL48_duyet _Biểu số 04 " xfId="7144"/>
    <cellStyle name="1_Gia_VLQL48_duyet _Bieu4HTMT" xfId="11372"/>
    <cellStyle name="1_Gia_VLQL48_duyet _Bieu4HTMT_!1 1 bao cao giao KH ve HTCMT vung TNB   12-12-2011" xfId="11373"/>
    <cellStyle name="1_Gia_VLQL48_duyet _Bieu4HTMT_KH TPCP vung TNB (03-1-2012)" xfId="11374"/>
    <cellStyle name="1_Gia_VLQL48_duyet _KH TPCP vung TNB (03-1-2012)" xfId="11375"/>
    <cellStyle name="1_HD TT1" xfId="470"/>
    <cellStyle name="1_HD TT1 2" xfId="4363"/>
    <cellStyle name="1_HD TT1_Biểu số 04 " xfId="7145"/>
    <cellStyle name="1_Ke hoach 2010 ngay 31-01" xfId="471"/>
    <cellStyle name="1_Ke hoach 2010 ngay 31-01 2" xfId="4364"/>
    <cellStyle name="1_Ke hoach 2010 ngay 31-01_Biểu số 04 " xfId="7146"/>
    <cellStyle name="1_Ke hoach 2011(15-7)" xfId="472"/>
    <cellStyle name="1_Ke hoach 2011(15-7) 2" xfId="4365"/>
    <cellStyle name="1_Ke hoach 2011(15-7)_Biểu số 04 " xfId="7147"/>
    <cellStyle name="1_KH 2012 di BKH" xfId="473"/>
    <cellStyle name="1_KH 2012 di BKH 2" xfId="4366"/>
    <cellStyle name="1_KH 2012 di BKH_Biểu số 04 " xfId="7148"/>
    <cellStyle name="1_Kh ql62 (2010) 11-09" xfId="474"/>
    <cellStyle name="1_Kh ql62 (2010) 11-09 2" xfId="4367"/>
    <cellStyle name="1_Kh ql62 (2010) 11-09_Biểu số 04 " xfId="7149"/>
    <cellStyle name="1_KH TPCP vung TNB (03-1-2012)" xfId="11376"/>
    <cellStyle name="1_Khung 2012" xfId="11377"/>
    <cellStyle name="1_KlQdinhduyet" xfId="475"/>
    <cellStyle name="1_KlQdinhduyet 2" xfId="4368"/>
    <cellStyle name="1_KlQdinhduyet 3" xfId="11378"/>
    <cellStyle name="1_KlQdinhduyet_!1 1 bao cao giao KH ve HTCMT vung TNB   12-12-2011" xfId="11379"/>
    <cellStyle name="1_KlQdinhduyet_BIEU KE HOACH  2015 (KTN 6.11 sua)" xfId="11380"/>
    <cellStyle name="1_KlQdinhduyet_Biểu số 04 " xfId="7150"/>
    <cellStyle name="1_KlQdinhduyet_Bieu4HTMT" xfId="11381"/>
    <cellStyle name="1_KlQdinhduyet_Bieu4HTMT_!1 1 bao cao giao KH ve HTCMT vung TNB   12-12-2011" xfId="11382"/>
    <cellStyle name="1_KlQdinhduyet_Bieu4HTMT_KH TPCP vung TNB (03-1-2012)" xfId="11383"/>
    <cellStyle name="1_KlQdinhduyet_KH TPCP vung TNB (03-1-2012)" xfId="11384"/>
    <cellStyle name="1_Nguon von dau tu" xfId="11385"/>
    <cellStyle name="1_Nha kham chua benh" xfId="476"/>
    <cellStyle name="1_Nha kham chua benh 2" xfId="4369"/>
    <cellStyle name="1_Nha kham chua benh_Biểu số 04 " xfId="7151"/>
    <cellStyle name="1_Nha lop hoc 8 P" xfId="477"/>
    <cellStyle name="1_Nha lop hoc 8 P 2" xfId="4370"/>
    <cellStyle name="1_Nha lop hoc 8 P_Biểu số 04 " xfId="7152"/>
    <cellStyle name="1_No TP den 31.5.2015.." xfId="478"/>
    <cellStyle name="1_Phan bo" xfId="479"/>
    <cellStyle name="1_Phan bo 2" xfId="4371"/>
    <cellStyle name="1_Phan bo_Biểu số 04 " xfId="7153"/>
    <cellStyle name="1_Sheet1" xfId="11386"/>
    <cellStyle name="1_StartUp" xfId="11387"/>
    <cellStyle name="1_TA GIA" xfId="480"/>
    <cellStyle name="1_Ta Gia QHCT 11-2013" xfId="481"/>
    <cellStyle name="1_tien luong" xfId="482"/>
    <cellStyle name="1_tien luong 2" xfId="11388"/>
    <cellStyle name="1_Tien luong chuan 01" xfId="483"/>
    <cellStyle name="1_Tien luong chuan 01 2" xfId="11389"/>
    <cellStyle name="1_Tienluong" xfId="484"/>
    <cellStyle name="1_Tienluong 2" xfId="4372"/>
    <cellStyle name="1_Tienluong_Biểu số 04 " xfId="7154"/>
    <cellStyle name="1_tinh toan hoang ha" xfId="485"/>
    <cellStyle name="1_tinh toan hoang ha 2" xfId="4373"/>
    <cellStyle name="1_tinh toan hoang ha_Biểu số 04 " xfId="7155"/>
    <cellStyle name="1_TN - Ho tro khac 2011" xfId="11390"/>
    <cellStyle name="1_Tong hop  " xfId="486"/>
    <cellStyle name="1_Tong hop   2" xfId="11391"/>
    <cellStyle name="1_TRUNG PMU 5" xfId="487"/>
    <cellStyle name="1_TRUNG PMU 5 2" xfId="4374"/>
    <cellStyle name="1_TRUNG PMU 5_Biểu số 04 " xfId="7156"/>
    <cellStyle name="1_Viec Huy dang lam" xfId="488"/>
    <cellStyle name="1_Viec Huy dang lam_Biểu số 04 " xfId="7157"/>
    <cellStyle name="1_ÿÿÿÿÿ" xfId="489"/>
    <cellStyle name="1_ÿÿÿÿÿ 2" xfId="4375"/>
    <cellStyle name="1_ÿÿÿÿÿ_Biểu số 04 " xfId="7158"/>
    <cellStyle name="1_ÿÿÿÿÿ_Bieu tong hop nhu cau ung 2011 da chon loc -Mien nui" xfId="490"/>
    <cellStyle name="1_ÿÿÿÿÿ_Bieu tong hop nhu cau ung 2011 da chon loc -Mien nui 2" xfId="4376"/>
    <cellStyle name="1_ÿÿÿÿÿ_Bieu tong hop nhu cau ung 2011 da chon loc -Mien nui_Biểu số 04 " xfId="7159"/>
    <cellStyle name="1_ÿÿÿÿÿ_Kh ql62 (2010) 11-09" xfId="491"/>
    <cellStyle name="1_ÿÿÿÿÿ_Kh ql62 (2010) 11-09 2" xfId="4377"/>
    <cellStyle name="1_ÿÿÿÿÿ_Kh ql62 (2010) 11-09_Biểu số 04 " xfId="7160"/>
    <cellStyle name="1_ÿÿÿÿÿ_Khung 2012" xfId="11392"/>
    <cellStyle name="15" xfId="492"/>
    <cellStyle name="15 2" xfId="11393"/>
    <cellStyle name="18" xfId="493"/>
    <cellStyle name="18 2" xfId="4378"/>
    <cellStyle name="18_Biểu số 04 " xfId="7161"/>
    <cellStyle name="¹éºÐÀ²_      " xfId="494"/>
    <cellStyle name="2" xfId="495"/>
    <cellStyle name="2 2" xfId="11394"/>
    <cellStyle name="2_bieu ke hoach dau thau" xfId="496"/>
    <cellStyle name="2_bieu ke hoach dau thau 2" xfId="4379"/>
    <cellStyle name="2_bieu ke hoach dau thau truong mam non SKH" xfId="497"/>
    <cellStyle name="2_bieu ke hoach dau thau truong mam non SKH 2" xfId="4380"/>
    <cellStyle name="2_bieu ke hoach dau thau truong mam non SKH_Biểu số 04 " xfId="7164"/>
    <cellStyle name="2_bieu ke hoach dau thau_Biểu số 04 " xfId="7163"/>
    <cellStyle name="2_Biểu số 04 " xfId="7162"/>
    <cellStyle name="2_Book1" xfId="498"/>
    <cellStyle name="2_Book1 2" xfId="4381"/>
    <cellStyle name="2_Book1_1" xfId="499"/>
    <cellStyle name="2_Book1_1 2" xfId="4382"/>
    <cellStyle name="2_Book1_1 3" xfId="11395"/>
    <cellStyle name="2_Book1_1_!1 1 bao cao giao KH ve HTCMT vung TNB   12-12-2011" xfId="11396"/>
    <cellStyle name="2_Book1_1_BIEU KE HOACH  2015 (KTN 6.11 sua)" xfId="11397"/>
    <cellStyle name="2_Book1_1_Biểu số 04 " xfId="7166"/>
    <cellStyle name="2_Book1_1_Bieu4HTMT" xfId="11398"/>
    <cellStyle name="2_Book1_1_Bieu4HTMT_!1 1 bao cao giao KH ve HTCMT vung TNB   12-12-2011" xfId="11399"/>
    <cellStyle name="2_Book1_1_Bieu4HTMT_KH TPCP vung TNB (03-1-2012)" xfId="11400"/>
    <cellStyle name="2_Book1_1_KH TPCP vung TNB (03-1-2012)" xfId="11401"/>
    <cellStyle name="2_Book1_Biểu số 04 " xfId="7165"/>
    <cellStyle name="2_Cau thuy dien Ban La (Cu Anh)" xfId="500"/>
    <cellStyle name="2_Cau thuy dien Ban La (Cu Anh) 2" xfId="4383"/>
    <cellStyle name="2_Cau thuy dien Ban La (Cu Anh) 3" xfId="11402"/>
    <cellStyle name="2_Cau thuy dien Ban La (Cu Anh)_!1 1 bao cao giao KH ve HTCMT vung TNB   12-12-2011" xfId="11403"/>
    <cellStyle name="2_Cau thuy dien Ban La (Cu Anh)_BIEU KE HOACH  2015 (KTN 6.11 sua)" xfId="11404"/>
    <cellStyle name="2_Cau thuy dien Ban La (Cu Anh)_Biểu số 04 " xfId="7167"/>
    <cellStyle name="2_Cau thuy dien Ban La (Cu Anh)_Bieu4HTMT" xfId="11405"/>
    <cellStyle name="2_Cau thuy dien Ban La (Cu Anh)_Bieu4HTMT_!1 1 bao cao giao KH ve HTCMT vung TNB   12-12-2011" xfId="11406"/>
    <cellStyle name="2_Cau thuy dien Ban La (Cu Anh)_Bieu4HTMT_KH TPCP vung TNB (03-1-2012)" xfId="11407"/>
    <cellStyle name="2_Cau thuy dien Ban La (Cu Anh)_KH TPCP vung TNB (03-1-2012)" xfId="11408"/>
    <cellStyle name="2_DT tieu hoc diem TDC ban Cho 28-02-09" xfId="501"/>
    <cellStyle name="2_DT tieu hoc diem TDC ban Cho 28-02-09 2" xfId="4384"/>
    <cellStyle name="2_DT tieu hoc diem TDC ban Cho 28-02-09_Biểu số 04 " xfId="7168"/>
    <cellStyle name="2_Du toan" xfId="502"/>
    <cellStyle name="2_Du toan 2" xfId="4385"/>
    <cellStyle name="2_Du toan 558 (Km17+508.12 - Km 22)" xfId="503"/>
    <cellStyle name="2_Du toan 558 (Km17+508.12 - Km 22) 2" xfId="4386"/>
    <cellStyle name="2_Du toan 558 (Km17+508.12 - Km 22) 3" xfId="11409"/>
    <cellStyle name="2_Du toan 558 (Km17+508.12 - Km 22)_!1 1 bao cao giao KH ve HTCMT vung TNB   12-12-2011" xfId="11410"/>
    <cellStyle name="2_Du toan 558 (Km17+508.12 - Km 22)_BIEU KE HOACH  2015 (KTN 6.11 sua)" xfId="11411"/>
    <cellStyle name="2_Du toan 558 (Km17+508.12 - Km 22)_Biểu số 04 " xfId="7170"/>
    <cellStyle name="2_Du toan 558 (Km17+508.12 - Km 22)_Bieu4HTMT" xfId="11412"/>
    <cellStyle name="2_Du toan 558 (Km17+508.12 - Km 22)_Bieu4HTMT_!1 1 bao cao giao KH ve HTCMT vung TNB   12-12-2011" xfId="11413"/>
    <cellStyle name="2_Du toan 558 (Km17+508.12 - Km 22)_Bieu4HTMT_KH TPCP vung TNB (03-1-2012)" xfId="11414"/>
    <cellStyle name="2_Du toan 558 (Km17+508.12 - Km 22)_KH TPCP vung TNB (03-1-2012)" xfId="11415"/>
    <cellStyle name="2_Du toan nuoc San Thang (GD2)" xfId="504"/>
    <cellStyle name="2_Du toan nuoc San Thang (GD2) 2" xfId="4387"/>
    <cellStyle name="2_Du toan nuoc San Thang (GD2)_Biểu số 04 " xfId="7171"/>
    <cellStyle name="2_Du toan_Biểu số 04 " xfId="7169"/>
    <cellStyle name="2_Gia_VLQL48_duyet " xfId="505"/>
    <cellStyle name="2_Gia_VLQL48_duyet  2" xfId="4388"/>
    <cellStyle name="2_Gia_VLQL48_duyet _!1 1 bao cao giao KH ve HTCMT vung TNB   12-12-2011" xfId="11416"/>
    <cellStyle name="2_Gia_VLQL48_duyet _BIEU KE HOACH  2015 (KTN 6.11 sua)" xfId="11417"/>
    <cellStyle name="2_Gia_VLQL48_duyet _Biểu số 04 " xfId="7172"/>
    <cellStyle name="2_Gia_VLQL48_duyet _Bieu4HTMT" xfId="11418"/>
    <cellStyle name="2_Gia_VLQL48_duyet _Bieu4HTMT_!1 1 bao cao giao KH ve HTCMT vung TNB   12-12-2011" xfId="11419"/>
    <cellStyle name="2_Gia_VLQL48_duyet _Bieu4HTMT_KH TPCP vung TNB (03-1-2012)" xfId="11420"/>
    <cellStyle name="2_Gia_VLQL48_duyet _KH TPCP vung TNB (03-1-2012)" xfId="11421"/>
    <cellStyle name="2_HD TT1" xfId="506"/>
    <cellStyle name="2_HD TT1 2" xfId="4389"/>
    <cellStyle name="2_HD TT1_Biểu số 04 " xfId="7173"/>
    <cellStyle name="2_KlQdinhduyet" xfId="507"/>
    <cellStyle name="2_KlQdinhduyet 2" xfId="4390"/>
    <cellStyle name="2_KlQdinhduyet 3" xfId="11422"/>
    <cellStyle name="2_KlQdinhduyet_!1 1 bao cao giao KH ve HTCMT vung TNB   12-12-2011" xfId="11423"/>
    <cellStyle name="2_KlQdinhduyet_BIEU KE HOACH  2015 (KTN 6.11 sua)" xfId="11424"/>
    <cellStyle name="2_KlQdinhduyet_Biểu số 04 " xfId="7174"/>
    <cellStyle name="2_KlQdinhduyet_Bieu4HTMT" xfId="11425"/>
    <cellStyle name="2_KlQdinhduyet_Bieu4HTMT_!1 1 bao cao giao KH ve HTCMT vung TNB   12-12-2011" xfId="11426"/>
    <cellStyle name="2_KlQdinhduyet_Bieu4HTMT_KH TPCP vung TNB (03-1-2012)" xfId="11427"/>
    <cellStyle name="2_KlQdinhduyet_KH TPCP vung TNB (03-1-2012)" xfId="11428"/>
    <cellStyle name="2_Nha lop hoc 8 P" xfId="508"/>
    <cellStyle name="2_Nha lop hoc 8 P 2" xfId="4391"/>
    <cellStyle name="2_Nha lop hoc 8 P_Biểu số 04 " xfId="7175"/>
    <cellStyle name="2_Tienluong" xfId="509"/>
    <cellStyle name="2_Tienluong 2" xfId="4392"/>
    <cellStyle name="2_Tienluong_Biểu số 04 " xfId="7176"/>
    <cellStyle name="2_TRUNG PMU 5" xfId="510"/>
    <cellStyle name="2_TRUNG PMU 5 2" xfId="4393"/>
    <cellStyle name="2_TRUNG PMU 5_Biểu số 04 " xfId="7177"/>
    <cellStyle name="2_ÿÿÿÿÿ" xfId="511"/>
    <cellStyle name="2_ÿÿÿÿÿ 2" xfId="4394"/>
    <cellStyle name="2_ÿÿÿÿÿ_Biểu số 04 " xfId="7178"/>
    <cellStyle name="2_ÿÿÿÿÿ_Bieu tong hop nhu cau ung 2011 da chon loc -Mien nui" xfId="512"/>
    <cellStyle name="2_ÿÿÿÿÿ_Bieu tong hop nhu cau ung 2011 da chon loc -Mien nui 2" xfId="4395"/>
    <cellStyle name="2_ÿÿÿÿÿ_Bieu tong hop nhu cau ung 2011 da chon loc -Mien nui_Biểu số 04 " xfId="7179"/>
    <cellStyle name="20" xfId="513"/>
    <cellStyle name="20 2" xfId="4396"/>
    <cellStyle name="20 2 2" xfId="11429"/>
    <cellStyle name="20 3" xfId="11430"/>
    <cellStyle name="20% - Accent1 2" xfId="4397"/>
    <cellStyle name="20% - Accent1 2 2" xfId="11431"/>
    <cellStyle name="20% - Accent1 2 3" xfId="11432"/>
    <cellStyle name="20% - Accent1 3" xfId="11433"/>
    <cellStyle name="20% - Accent1 4" xfId="11434"/>
    <cellStyle name="20% - Accent2 2" xfId="4398"/>
    <cellStyle name="20% - Accent2 2 2" xfId="11435"/>
    <cellStyle name="20% - Accent2 2 3" xfId="11436"/>
    <cellStyle name="20% - Accent2 3" xfId="11437"/>
    <cellStyle name="20% - Accent2 4" xfId="11438"/>
    <cellStyle name="20% - Accent3 2" xfId="4399"/>
    <cellStyle name="20% - Accent3 2 2" xfId="11439"/>
    <cellStyle name="20% - Accent3 2 3" xfId="11440"/>
    <cellStyle name="20% - Accent3 3" xfId="11441"/>
    <cellStyle name="20% - Accent3 4" xfId="11442"/>
    <cellStyle name="20% - Accent4 2" xfId="4400"/>
    <cellStyle name="20% - Accent4 2 2" xfId="11443"/>
    <cellStyle name="20% - Accent4 2 3" xfId="11444"/>
    <cellStyle name="20% - Accent4 3" xfId="11445"/>
    <cellStyle name="20% - Accent4 4" xfId="11446"/>
    <cellStyle name="20% - Accent5 2" xfId="4401"/>
    <cellStyle name="20% - Accent5 2 2" xfId="11447"/>
    <cellStyle name="20% - Accent5 2 3" xfId="11448"/>
    <cellStyle name="20% - Accent5 3" xfId="11449"/>
    <cellStyle name="20% - Accent5 4" xfId="11450"/>
    <cellStyle name="20% - Accent6 2" xfId="4402"/>
    <cellStyle name="20% - Accent6 2 2" xfId="11451"/>
    <cellStyle name="20% - Accent6 2 3" xfId="11452"/>
    <cellStyle name="20% - Accent6 3" xfId="11453"/>
    <cellStyle name="20% - Accent6 4" xfId="11454"/>
    <cellStyle name="-2001" xfId="514"/>
    <cellStyle name="-2001 2" xfId="4403"/>
    <cellStyle name="-2001 2 2" xfId="11455"/>
    <cellStyle name="-2001 3" xfId="11456"/>
    <cellStyle name="-2001_Biểu số 04 " xfId="7180"/>
    <cellStyle name="3" xfId="515"/>
    <cellStyle name="3 2" xfId="11457"/>
    <cellStyle name="3_bieu ke hoach dau thau" xfId="516"/>
    <cellStyle name="3_bieu ke hoach dau thau 2" xfId="4404"/>
    <cellStyle name="3_bieu ke hoach dau thau truong mam non SKH" xfId="517"/>
    <cellStyle name="3_bieu ke hoach dau thau truong mam non SKH 2" xfId="4405"/>
    <cellStyle name="3_bieu ke hoach dau thau truong mam non SKH_Biểu số 04 " xfId="7183"/>
    <cellStyle name="3_bieu ke hoach dau thau_Biểu số 04 " xfId="7182"/>
    <cellStyle name="3_Biểu số 04 " xfId="7181"/>
    <cellStyle name="3_Book1" xfId="518"/>
    <cellStyle name="3_Book1 2" xfId="4406"/>
    <cellStyle name="3_Book1_1" xfId="519"/>
    <cellStyle name="3_Book1_1 2" xfId="4407"/>
    <cellStyle name="3_Book1_1 3" xfId="11458"/>
    <cellStyle name="3_Book1_1_!1 1 bao cao giao KH ve HTCMT vung TNB   12-12-2011" xfId="11459"/>
    <cellStyle name="3_Book1_1_BIEU KE HOACH  2015 (KTN 6.11 sua)" xfId="11460"/>
    <cellStyle name="3_Book1_1_Biểu số 04 " xfId="7185"/>
    <cellStyle name="3_Book1_1_Bieu4HTMT" xfId="11461"/>
    <cellStyle name="3_Book1_1_Bieu4HTMT_!1 1 bao cao giao KH ve HTCMT vung TNB   12-12-2011" xfId="11462"/>
    <cellStyle name="3_Book1_1_Bieu4HTMT_KH TPCP vung TNB (03-1-2012)" xfId="11463"/>
    <cellStyle name="3_Book1_1_KH TPCP vung TNB (03-1-2012)" xfId="11464"/>
    <cellStyle name="3_Book1_Biểu số 04 " xfId="7184"/>
    <cellStyle name="3_Cau thuy dien Ban La (Cu Anh)" xfId="520"/>
    <cellStyle name="3_Cau thuy dien Ban La (Cu Anh) 2" xfId="4408"/>
    <cellStyle name="3_Cau thuy dien Ban La (Cu Anh) 3" xfId="11465"/>
    <cellStyle name="3_Cau thuy dien Ban La (Cu Anh)_!1 1 bao cao giao KH ve HTCMT vung TNB   12-12-2011" xfId="11466"/>
    <cellStyle name="3_Cau thuy dien Ban La (Cu Anh)_BIEU KE HOACH  2015 (KTN 6.11 sua)" xfId="11467"/>
    <cellStyle name="3_Cau thuy dien Ban La (Cu Anh)_Biểu số 04 " xfId="7186"/>
    <cellStyle name="3_Cau thuy dien Ban La (Cu Anh)_Bieu4HTMT" xfId="11468"/>
    <cellStyle name="3_Cau thuy dien Ban La (Cu Anh)_Bieu4HTMT_!1 1 bao cao giao KH ve HTCMT vung TNB   12-12-2011" xfId="11469"/>
    <cellStyle name="3_Cau thuy dien Ban La (Cu Anh)_Bieu4HTMT_KH TPCP vung TNB (03-1-2012)" xfId="11470"/>
    <cellStyle name="3_Cau thuy dien Ban La (Cu Anh)_KH TPCP vung TNB (03-1-2012)" xfId="11471"/>
    <cellStyle name="3_DT tieu hoc diem TDC ban Cho 28-02-09" xfId="521"/>
    <cellStyle name="3_DT tieu hoc diem TDC ban Cho 28-02-09 2" xfId="4409"/>
    <cellStyle name="3_DT tieu hoc diem TDC ban Cho 28-02-09_Biểu số 04 " xfId="7187"/>
    <cellStyle name="3_Du toan" xfId="522"/>
    <cellStyle name="3_Du toan 2" xfId="4410"/>
    <cellStyle name="3_Du toan 558 (Km17+508.12 - Km 22)" xfId="523"/>
    <cellStyle name="3_Du toan 558 (Km17+508.12 - Km 22) 2" xfId="4411"/>
    <cellStyle name="3_Du toan 558 (Km17+508.12 - Km 22) 3" xfId="11472"/>
    <cellStyle name="3_Du toan 558 (Km17+508.12 - Km 22)_!1 1 bao cao giao KH ve HTCMT vung TNB   12-12-2011" xfId="11473"/>
    <cellStyle name="3_Du toan 558 (Km17+508.12 - Km 22)_BIEU KE HOACH  2015 (KTN 6.11 sua)" xfId="11474"/>
    <cellStyle name="3_Du toan 558 (Km17+508.12 - Km 22)_Biểu số 04 " xfId="7189"/>
    <cellStyle name="3_Du toan 558 (Km17+508.12 - Km 22)_Bieu4HTMT" xfId="11475"/>
    <cellStyle name="3_Du toan 558 (Km17+508.12 - Km 22)_Bieu4HTMT_!1 1 bao cao giao KH ve HTCMT vung TNB   12-12-2011" xfId="11476"/>
    <cellStyle name="3_Du toan 558 (Km17+508.12 - Km 22)_Bieu4HTMT_KH TPCP vung TNB (03-1-2012)" xfId="11477"/>
    <cellStyle name="3_Du toan 558 (Km17+508.12 - Km 22)_KH TPCP vung TNB (03-1-2012)" xfId="11478"/>
    <cellStyle name="3_Du toan nuoc San Thang (GD2)" xfId="524"/>
    <cellStyle name="3_Du toan nuoc San Thang (GD2) 2" xfId="4412"/>
    <cellStyle name="3_Du toan nuoc San Thang (GD2)_Biểu số 04 " xfId="7190"/>
    <cellStyle name="3_Du toan_Biểu số 04 " xfId="7188"/>
    <cellStyle name="3_Gia_VLQL48_duyet " xfId="525"/>
    <cellStyle name="3_Gia_VLQL48_duyet  2" xfId="4413"/>
    <cellStyle name="3_Gia_VLQL48_duyet _!1 1 bao cao giao KH ve HTCMT vung TNB   12-12-2011" xfId="11479"/>
    <cellStyle name="3_Gia_VLQL48_duyet _BIEU KE HOACH  2015 (KTN 6.11 sua)" xfId="11480"/>
    <cellStyle name="3_Gia_VLQL48_duyet _Biểu số 04 " xfId="7191"/>
    <cellStyle name="3_Gia_VLQL48_duyet _Bieu4HTMT" xfId="11481"/>
    <cellStyle name="3_Gia_VLQL48_duyet _Bieu4HTMT_!1 1 bao cao giao KH ve HTCMT vung TNB   12-12-2011" xfId="11482"/>
    <cellStyle name="3_Gia_VLQL48_duyet _Bieu4HTMT_KH TPCP vung TNB (03-1-2012)" xfId="11483"/>
    <cellStyle name="3_Gia_VLQL48_duyet _KH TPCP vung TNB (03-1-2012)" xfId="11484"/>
    <cellStyle name="3_HD TT1" xfId="526"/>
    <cellStyle name="3_HD TT1 2" xfId="4414"/>
    <cellStyle name="3_HD TT1_Biểu số 04 " xfId="7192"/>
    <cellStyle name="3_KlQdinhduyet" xfId="527"/>
    <cellStyle name="3_KlQdinhduyet 2" xfId="4415"/>
    <cellStyle name="3_KlQdinhduyet 3" xfId="11485"/>
    <cellStyle name="3_KlQdinhduyet_!1 1 bao cao giao KH ve HTCMT vung TNB   12-12-2011" xfId="11486"/>
    <cellStyle name="3_KlQdinhduyet_BIEU KE HOACH  2015 (KTN 6.11 sua)" xfId="11487"/>
    <cellStyle name="3_KlQdinhduyet_Biểu số 04 " xfId="7193"/>
    <cellStyle name="3_KlQdinhduyet_Bieu4HTMT" xfId="11488"/>
    <cellStyle name="3_KlQdinhduyet_Bieu4HTMT_!1 1 bao cao giao KH ve HTCMT vung TNB   12-12-2011" xfId="11489"/>
    <cellStyle name="3_KlQdinhduyet_Bieu4HTMT_KH TPCP vung TNB (03-1-2012)" xfId="11490"/>
    <cellStyle name="3_KlQdinhduyet_KH TPCP vung TNB (03-1-2012)" xfId="11491"/>
    <cellStyle name="3_Nha lop hoc 8 P" xfId="528"/>
    <cellStyle name="3_Nha lop hoc 8 P 2" xfId="4416"/>
    <cellStyle name="3_Nha lop hoc 8 P_Biểu số 04 " xfId="7194"/>
    <cellStyle name="3_Tienluong" xfId="529"/>
    <cellStyle name="3_Tienluong 2" xfId="4417"/>
    <cellStyle name="3_Tienluong_Biểu số 04 " xfId="7195"/>
    <cellStyle name="3_ÿÿÿÿÿ" xfId="530"/>
    <cellStyle name="3_ÿÿÿÿÿ 2" xfId="4418"/>
    <cellStyle name="3_ÿÿÿÿÿ_Biểu số 04 " xfId="7196"/>
    <cellStyle name="³£¹æ_GZ TV" xfId="531"/>
    <cellStyle name="4" xfId="532"/>
    <cellStyle name="4 2" xfId="11492"/>
    <cellStyle name="4_Biểu số 04 " xfId="7197"/>
    <cellStyle name="4_Book1" xfId="533"/>
    <cellStyle name="4_Book1 2" xfId="4419"/>
    <cellStyle name="4_Book1_1" xfId="534"/>
    <cellStyle name="4_Book1_1 2" xfId="4420"/>
    <cellStyle name="4_Book1_1 3" xfId="11493"/>
    <cellStyle name="4_Book1_1_!1 1 bao cao giao KH ve HTCMT vung TNB   12-12-2011" xfId="11494"/>
    <cellStyle name="4_Book1_1_BIEU KE HOACH  2015 (KTN 6.11 sua)" xfId="11495"/>
    <cellStyle name="4_Book1_1_Biểu số 04 " xfId="7199"/>
    <cellStyle name="4_Book1_1_Bieu4HTMT" xfId="11496"/>
    <cellStyle name="4_Book1_1_Bieu4HTMT_!1 1 bao cao giao KH ve HTCMT vung TNB   12-12-2011" xfId="11497"/>
    <cellStyle name="4_Book1_1_Bieu4HTMT_KH TPCP vung TNB (03-1-2012)" xfId="11498"/>
    <cellStyle name="4_Book1_1_KH TPCP vung TNB (03-1-2012)" xfId="11499"/>
    <cellStyle name="4_Book1_Biểu số 04 " xfId="7198"/>
    <cellStyle name="4_Cau thuy dien Ban La (Cu Anh)" xfId="535"/>
    <cellStyle name="4_Cau thuy dien Ban La (Cu Anh) 2" xfId="4421"/>
    <cellStyle name="4_Cau thuy dien Ban La (Cu Anh) 3" xfId="11500"/>
    <cellStyle name="4_Cau thuy dien Ban La (Cu Anh)_!1 1 bao cao giao KH ve HTCMT vung TNB   12-12-2011" xfId="11501"/>
    <cellStyle name="4_Cau thuy dien Ban La (Cu Anh)_BIEU KE HOACH  2015 (KTN 6.11 sua)" xfId="11502"/>
    <cellStyle name="4_Cau thuy dien Ban La (Cu Anh)_Biểu số 04 " xfId="7200"/>
    <cellStyle name="4_Cau thuy dien Ban La (Cu Anh)_Bieu4HTMT" xfId="11503"/>
    <cellStyle name="4_Cau thuy dien Ban La (Cu Anh)_Bieu4HTMT_!1 1 bao cao giao KH ve HTCMT vung TNB   12-12-2011" xfId="11504"/>
    <cellStyle name="4_Cau thuy dien Ban La (Cu Anh)_Bieu4HTMT_KH TPCP vung TNB (03-1-2012)" xfId="11505"/>
    <cellStyle name="4_Cau thuy dien Ban La (Cu Anh)_KH TPCP vung TNB (03-1-2012)" xfId="11506"/>
    <cellStyle name="4_Du toan 558 (Km17+508.12 - Km 22)" xfId="536"/>
    <cellStyle name="4_Du toan 558 (Km17+508.12 - Km 22) 2" xfId="4422"/>
    <cellStyle name="4_Du toan 558 (Km17+508.12 - Km 22) 3" xfId="11507"/>
    <cellStyle name="4_Du toan 558 (Km17+508.12 - Km 22)_!1 1 bao cao giao KH ve HTCMT vung TNB   12-12-2011" xfId="11508"/>
    <cellStyle name="4_Du toan 558 (Km17+508.12 - Km 22)_BIEU KE HOACH  2015 (KTN 6.11 sua)" xfId="11509"/>
    <cellStyle name="4_Du toan 558 (Km17+508.12 - Km 22)_Biểu số 04 " xfId="7201"/>
    <cellStyle name="4_Du toan 558 (Km17+508.12 - Km 22)_Bieu4HTMT" xfId="11510"/>
    <cellStyle name="4_Du toan 558 (Km17+508.12 - Km 22)_Bieu4HTMT_!1 1 bao cao giao KH ve HTCMT vung TNB   12-12-2011" xfId="11511"/>
    <cellStyle name="4_Du toan 558 (Km17+508.12 - Km 22)_Bieu4HTMT_KH TPCP vung TNB (03-1-2012)" xfId="11512"/>
    <cellStyle name="4_Du toan 558 (Km17+508.12 - Km 22)_KH TPCP vung TNB (03-1-2012)" xfId="11513"/>
    <cellStyle name="4_Gia_VLQL48_duyet " xfId="537"/>
    <cellStyle name="4_Gia_VLQL48_duyet  2" xfId="4423"/>
    <cellStyle name="4_Gia_VLQL48_duyet _!1 1 bao cao giao KH ve HTCMT vung TNB   12-12-2011" xfId="11514"/>
    <cellStyle name="4_Gia_VLQL48_duyet _BIEU KE HOACH  2015 (KTN 6.11 sua)" xfId="11515"/>
    <cellStyle name="4_Gia_VLQL48_duyet _Biểu số 04 " xfId="7202"/>
    <cellStyle name="4_Gia_VLQL48_duyet _Bieu4HTMT" xfId="11516"/>
    <cellStyle name="4_Gia_VLQL48_duyet _Bieu4HTMT_!1 1 bao cao giao KH ve HTCMT vung TNB   12-12-2011" xfId="11517"/>
    <cellStyle name="4_Gia_VLQL48_duyet _Bieu4HTMT_KH TPCP vung TNB (03-1-2012)" xfId="11518"/>
    <cellStyle name="4_Gia_VLQL48_duyet _KH TPCP vung TNB (03-1-2012)" xfId="11519"/>
    <cellStyle name="4_KlQdinhduyet" xfId="538"/>
    <cellStyle name="4_KlQdinhduyet 2" xfId="4424"/>
    <cellStyle name="4_KlQdinhduyet 3" xfId="11520"/>
    <cellStyle name="4_KlQdinhduyet_!1 1 bao cao giao KH ve HTCMT vung TNB   12-12-2011" xfId="11521"/>
    <cellStyle name="4_KlQdinhduyet_BIEU KE HOACH  2015 (KTN 6.11 sua)" xfId="11522"/>
    <cellStyle name="4_KlQdinhduyet_Biểu số 04 " xfId="7203"/>
    <cellStyle name="4_KlQdinhduyet_Bieu4HTMT" xfId="11523"/>
    <cellStyle name="4_KlQdinhduyet_Bieu4HTMT_!1 1 bao cao giao KH ve HTCMT vung TNB   12-12-2011" xfId="11524"/>
    <cellStyle name="4_KlQdinhduyet_Bieu4HTMT_KH TPCP vung TNB (03-1-2012)" xfId="11525"/>
    <cellStyle name="4_KlQdinhduyet_KH TPCP vung TNB (03-1-2012)" xfId="11526"/>
    <cellStyle name="4_ÿÿÿÿÿ" xfId="539"/>
    <cellStyle name="4_ÿÿÿÿÿ 2" xfId="4425"/>
    <cellStyle name="4_ÿÿÿÿÿ_Biểu số 04 " xfId="7204"/>
    <cellStyle name="40% - Accent1 2" xfId="4426"/>
    <cellStyle name="40% - Accent1 2 2" xfId="11527"/>
    <cellStyle name="40% - Accent1 2 3" xfId="11528"/>
    <cellStyle name="40% - Accent1 3" xfId="11529"/>
    <cellStyle name="40% - Accent1 4" xfId="11530"/>
    <cellStyle name="40% - Accent2 2" xfId="4427"/>
    <cellStyle name="40% - Accent2 2 2" xfId="11531"/>
    <cellStyle name="40% - Accent2 2 3" xfId="11532"/>
    <cellStyle name="40% - Accent2 3" xfId="11533"/>
    <cellStyle name="40% - Accent2 4" xfId="11534"/>
    <cellStyle name="40% - Accent3 2" xfId="4428"/>
    <cellStyle name="40% - Accent3 2 2" xfId="11535"/>
    <cellStyle name="40% - Accent3 2 3" xfId="11536"/>
    <cellStyle name="40% - Accent3 3" xfId="11537"/>
    <cellStyle name="40% - Accent3 4" xfId="11538"/>
    <cellStyle name="40% - Accent4 2" xfId="4429"/>
    <cellStyle name="40% - Accent4 2 2" xfId="11539"/>
    <cellStyle name="40% - Accent4 2 3" xfId="11540"/>
    <cellStyle name="40% - Accent4 3" xfId="11541"/>
    <cellStyle name="40% - Accent4 4" xfId="11542"/>
    <cellStyle name="40% - Accent5 2" xfId="4430"/>
    <cellStyle name="40% - Accent5 2 2" xfId="11543"/>
    <cellStyle name="40% - Accent5 2 3" xfId="11544"/>
    <cellStyle name="40% - Accent5 3" xfId="11545"/>
    <cellStyle name="40% - Accent5 4" xfId="11546"/>
    <cellStyle name="40% - Accent6 2" xfId="4431"/>
    <cellStyle name="40% - Accent6 2 2" xfId="11547"/>
    <cellStyle name="40% - Accent6 2 3" xfId="11548"/>
    <cellStyle name="40% - Accent6 3" xfId="11549"/>
    <cellStyle name="40% - Accent6 4" xfId="11550"/>
    <cellStyle name="52" xfId="540"/>
    <cellStyle name="6" xfId="541"/>
    <cellStyle name="6 2" xfId="6118"/>
    <cellStyle name="6 3" xfId="11551"/>
    <cellStyle name="6???_x0002_¯ög6hÅ‡6???_x0002_¹?ß_x0008_,Ñ‡6???_x0002_…#×&gt;Ò ‡6???_x0002_é_x0007_ß_x0008__x001c__x000b__x001e_?????_x000a_?_x0001_???????_x0014_?_x0001_???????_x001e_?fB_x000f_c????_x0018_I¿_x0008_v_x0010_‡6Ö_x0002_Ÿ6????ía??_x0012_c??????????????_x0001_?????????_x0001_?_x0001_?_x0001_?" xfId="542"/>
    <cellStyle name="6???_x0002_¯ög6hÅ‡6???_x0002_¹?ß_x0008_,Ñ‡6???_x0002_…#×&gt;Ò ‡6???_x0002_é_x0007_ß_x0008__x001c__x000b__x001e_?????_x000a_?_x0001_???????_x0014_?_x0001_???????_x001e_?fB_x000f_c????_x0018_I¿_x0008_v_x0010_‡6Ö_x0002_Ÿ6????ía??_x0012_c??????????????_x0001_?????????_x0001_?_x0001_?_x0001_? 2" xfId="4432"/>
    <cellStyle name="6???_x0002_¯ög6hÅ‡6???_x0002_¹?ß_x0008_,Ñ‡6???_x0002_…#×&gt;Ò ‡6???_x0002_é_x0007_ß_x0008__x001c__x000b__x001e_?????_x000a_?_x0001_???????_x0014_?_x0001_???????_x001e_?fB_x000f_c????_x0018_I¿_x0008_v_x0010_‡6Ö_x0002_Ÿ6????ía??_x0012_c??????????????_x0001_?????????_x0001_?_x0001_?_x0001_? 3" xfId="11552"/>
    <cellStyle name="6???_x0002_¯ög6hÅ‡6???_x0002_¹?ß_x0008_,Ñ‡6???_x0002_…#×&gt;Ò ‡6???_x0002_é_x0007_ß_x0008__x001c__x000b__x001e_?????_x000a_?_x0001_???????_x0014_?_x0001_???????_x001e_?fB_x000f_c????_x0018_I¿_x0008_v_x0010_‡6Ö_x0002_Ÿ6????ía??_x0012_c??????????????_x0001_?????????_x0001_?_x0001_?_x0001_?_Biểu số 04 " xfId="7206"/>
    <cellStyle name="6???_x0002_¯ög6hÅ‡6???_x0002_¹?ß_x0008_,Ñ‡6???_x0002_…#×&gt;Ò ‡6???_x0002_é_x0007_ß_x0008__x001c__x000b__x001e_?????_x000a_?_x0001_???????_x0014_?_x0001_???????_x001e_?fB_x000f_c????_x0018_I¿_x0008_v_x0010_‡6Ö_x0002_Ÿ6????_x0015_l??Õm??????????????_x0001_?????????_x0001_?_x0001_?_x0001_?" xfId="543"/>
    <cellStyle name="6???_x0002_¯ög6hÅ‡6???_x0002_¹?ß_x0008_,Ñ‡6???_x0002_…#×&gt;Ò ‡6???_x0002_é_x0007_ß_x0008__x001c__x000b__x001e_?????_x000a_?_x0001_???????_x0014_?_x0001_???????_x001e_?fB_x000f_c????_x0018_I¿_x0008_v_x0010_‡6Ö_x0002_Ÿ6????_x0015_l??Õm??????????????_x0001_?????????_x0001_?_x0001_?_x0001_? 2" xfId="4433"/>
    <cellStyle name="6???_x0002_¯ög6hÅ‡6???_x0002_¹?ß_x0008_,Ñ‡6???_x0002_…#×&gt;Ò ‡6???_x0002_é_x0007_ß_x0008__x001c__x000b__x001e_?????_x000a_?_x0001_???????_x0014_?_x0001_???????_x001e_?fB_x000f_c????_x0018_I¿_x0008_v_x0010_‡6Ö_x0002_Ÿ6????_x0015_l??Õm??????????????_x0001_?????????_x0001_?_x0001_?_x0001_? 3" xfId="11553"/>
    <cellStyle name="6???_x0002_¯ög6hÅ‡6???_x0002_¹?ß_x0008_,Ñ‡6???_x0002_…#×&gt;Ò ‡6???_x0002_é_x0007_ß_x0008__x001c__x000b__x001e_?????_x000a_?_x0001_???????_x0014_?_x0001_???????_x001e_?fB_x000f_c????_x0018_I¿_x0008_v_x0010_‡6Ö_x0002_Ÿ6????_x0015_l??Õm??????????????_x0001_?????????_x0001_?_x0001_?_x0001_?_Biểu số 04 " xfId="7207"/>
    <cellStyle name="6_BC2015 tháng(8) in" xfId="544"/>
    <cellStyle name="6_BC2015 tháng(8) in 2" xfId="545"/>
    <cellStyle name="6_BIEU KE HOACH  2015 (KTN 6.11 sua)" xfId="11554"/>
    <cellStyle name="6_Biểu số 04 " xfId="7205"/>
    <cellStyle name="6_Cong trinh co y kien LD_Dang_NN_2011-Tay nguyen-9-10" xfId="11555"/>
    <cellStyle name="6_Cong trinh co y kien LD_Dang_NN_2011-Tay nguyen-9-10_!1 1 bao cao giao KH ve HTCMT vung TNB   12-12-2011" xfId="11556"/>
    <cellStyle name="6_Cong trinh co y kien LD_Dang_NN_2011-Tay nguyen-9-10_Bieu4HTMT" xfId="11557"/>
    <cellStyle name="6_Cong trinh co y kien LD_Dang_NN_2011-Tay nguyen-9-10_Bieu4HTMT_!1 1 bao cao giao KH ve HTCMT vung TNB   12-12-2011" xfId="11558"/>
    <cellStyle name="6_Cong trinh co y kien LD_Dang_NN_2011-Tay nguyen-9-10_Bieu4HTMT_KH TPCP vung TNB (03-1-2012)" xfId="11559"/>
    <cellStyle name="6_Cong trinh co y kien LD_Dang_NN_2011-Tay nguyen-9-10_KH TPCP vung TNB (03-1-2012)" xfId="11560"/>
    <cellStyle name="6_GVL" xfId="546"/>
    <cellStyle name="6_GVL 2" xfId="4434"/>
    <cellStyle name="6_GVL 3" xfId="11561"/>
    <cellStyle name="6_GVL_BC2017 tháng(01-2017)BQL" xfId="7209"/>
    <cellStyle name="6_GVL_BIEU KE HOACH  2015 (KTN 6.11 sua)" xfId="11562"/>
    <cellStyle name="6_GVL_Biểu số 04 " xfId="7208"/>
    <cellStyle name="6_Ke hoach 2010 ngay 31-01" xfId="547"/>
    <cellStyle name="6_Ke hoach 2010 ngay 31-01 2" xfId="4435"/>
    <cellStyle name="6_Ke hoach 2010 ngay 31-01_BC2017 tháng(01-2017)BQL" xfId="7211"/>
    <cellStyle name="6_Ke hoach 2010 ngay 31-01_Biểu số 04 " xfId="7210"/>
    <cellStyle name="6_Ke hoach 2010 ngay 31-01_CT 134" xfId="548"/>
    <cellStyle name="6_Ke hoach 2010 ngay 31-01_CT 134 2" xfId="549"/>
    <cellStyle name="6_Ke hoach 2010 ngay 31-01_CT 134_BC2017 tháng(01-2017)BQL" xfId="7213"/>
    <cellStyle name="6_Ke hoach 2010 ngay 31-01_CT 134_Biểu số 04 " xfId="7212"/>
    <cellStyle name="6_Ket du ung NS" xfId="550"/>
    <cellStyle name="6_Ket du ung NS 2" xfId="4436"/>
    <cellStyle name="6_Ket du ung NS_BC2017 tháng(01-2017)BQL" xfId="7215"/>
    <cellStyle name="6_Ket du ung NS_Biểu số 04 " xfId="7214"/>
    <cellStyle name="6_Ket du ung NS_CT 134" xfId="551"/>
    <cellStyle name="6_Ket du ung NS_CT 134 2" xfId="552"/>
    <cellStyle name="6_Ket du ung NS_CT 134_BC2017 tháng(01-2017)BQL" xfId="7217"/>
    <cellStyle name="6_Ket du ung NS_CT 134_Biểu số 04 " xfId="7216"/>
    <cellStyle name="6_No TP den 31.5.2015.." xfId="553"/>
    <cellStyle name="6_No TP den 31.5.2015.. 2" xfId="554"/>
    <cellStyle name="6_No TP den 31.5.2015.._BC2017 tháng(01-2017)BQL" xfId="7219"/>
    <cellStyle name="6_No TP den 31.5.2015.._Biểu số 04 " xfId="7218"/>
    <cellStyle name="6_TN - Ho tro khac 2011" xfId="11563"/>
    <cellStyle name="6_TN - Ho tro khac 2011_!1 1 bao cao giao KH ve HTCMT vung TNB   12-12-2011" xfId="11564"/>
    <cellStyle name="6_TN - Ho tro khac 2011_Bieu4HTMT" xfId="11565"/>
    <cellStyle name="6_TN - Ho tro khac 2011_Bieu4HTMT_!1 1 bao cao giao KH ve HTCMT vung TNB   12-12-2011" xfId="11566"/>
    <cellStyle name="6_TN - Ho tro khac 2011_Bieu4HTMT_KH TPCP vung TNB (03-1-2012)" xfId="11567"/>
    <cellStyle name="6_TN - Ho tro khac 2011_KH TPCP vung TNB (03-1-2012)" xfId="11568"/>
    <cellStyle name="60% - Accent1 2" xfId="4437"/>
    <cellStyle name="60% - Accent1 2 2" xfId="11569"/>
    <cellStyle name="60% - Accent1 2 3" xfId="11570"/>
    <cellStyle name="60% - Accent1 3" xfId="11571"/>
    <cellStyle name="60% - Accent1 4" xfId="11572"/>
    <cellStyle name="60% - Accent2 2" xfId="4438"/>
    <cellStyle name="60% - Accent2 2 2" xfId="11573"/>
    <cellStyle name="60% - Accent2 2 3" xfId="11574"/>
    <cellStyle name="60% - Accent2 3" xfId="11575"/>
    <cellStyle name="60% - Accent2 4" xfId="11576"/>
    <cellStyle name="60% - Accent3 2" xfId="4439"/>
    <cellStyle name="60% - Accent3 2 2" xfId="11577"/>
    <cellStyle name="60% - Accent3 2 3" xfId="11578"/>
    <cellStyle name="60% - Accent3 3" xfId="11579"/>
    <cellStyle name="60% - Accent3 4" xfId="11580"/>
    <cellStyle name="60% - Accent4 2" xfId="4440"/>
    <cellStyle name="60% - Accent4 2 2" xfId="11581"/>
    <cellStyle name="60% - Accent4 2 3" xfId="11582"/>
    <cellStyle name="60% - Accent4 3" xfId="11583"/>
    <cellStyle name="60% - Accent4 4" xfId="11584"/>
    <cellStyle name="60% - Accent5 2" xfId="4441"/>
    <cellStyle name="60% - Accent5 2 2" xfId="11585"/>
    <cellStyle name="60% - Accent5 2 3" xfId="11586"/>
    <cellStyle name="60% - Accent5 3" xfId="11587"/>
    <cellStyle name="60% - Accent5 4" xfId="11588"/>
    <cellStyle name="60% - Accent6 2" xfId="4442"/>
    <cellStyle name="60% - Accent6 2 2" xfId="11589"/>
    <cellStyle name="60% - Accent6 2 3" xfId="11590"/>
    <cellStyle name="60% - Accent6 3" xfId="11591"/>
    <cellStyle name="60% - Accent6 4" xfId="11592"/>
    <cellStyle name="9" xfId="555"/>
    <cellStyle name="9 2" xfId="4443"/>
    <cellStyle name="9 3" xfId="11593"/>
    <cellStyle name="9_!1 1 bao cao giao KH ve HTCMT vung TNB   12-12-2011" xfId="11594"/>
    <cellStyle name="9_BC2017 tháng(01-2017)BQL" xfId="7221"/>
    <cellStyle name="9_BIEU KE HOACH  2015 (KTN 6.11 sua)" xfId="11595"/>
    <cellStyle name="9_Biểu số 04 " xfId="7220"/>
    <cellStyle name="9_Bieu4HTMT" xfId="11596"/>
    <cellStyle name="9_Bieu4HTMT_!1 1 bao cao giao KH ve HTCMT vung TNB   12-12-2011" xfId="11597"/>
    <cellStyle name="9_Bieu4HTMT_KH TPCP vung TNB (03-1-2012)" xfId="11598"/>
    <cellStyle name="9_KH TPCP vung TNB (03-1-2012)" xfId="11599"/>
    <cellStyle name="a" xfId="556"/>
    <cellStyle name="a 2" xfId="4444"/>
    <cellStyle name="a_Biểu số 04 " xfId="7222"/>
    <cellStyle name="Accent1 - 20%" xfId="557"/>
    <cellStyle name="Accent1 - 40%" xfId="558"/>
    <cellStyle name="Accent1 - 60%" xfId="559"/>
    <cellStyle name="Accent1 10" xfId="11600"/>
    <cellStyle name="Accent1 11" xfId="11601"/>
    <cellStyle name="Accent1 12" xfId="11602"/>
    <cellStyle name="Accent1 13" xfId="11603"/>
    <cellStyle name="Accent1 14" xfId="11604"/>
    <cellStyle name="Accent1 15" xfId="11605"/>
    <cellStyle name="Accent1 16" xfId="11606"/>
    <cellStyle name="Accent1 17" xfId="11607"/>
    <cellStyle name="Accent1 18" xfId="11608"/>
    <cellStyle name="Accent1 19" xfId="11609"/>
    <cellStyle name="Accent1 2" xfId="4445"/>
    <cellStyle name="Accent1 2 2" xfId="11610"/>
    <cellStyle name="Accent1 2 3" xfId="11611"/>
    <cellStyle name="Accent1 20" xfId="11612"/>
    <cellStyle name="Accent1 21" xfId="11613"/>
    <cellStyle name="Accent1 22" xfId="11614"/>
    <cellStyle name="Accent1 23" xfId="11615"/>
    <cellStyle name="Accent1 24" xfId="11616"/>
    <cellStyle name="Accent1 25" xfId="11617"/>
    <cellStyle name="Accent1 26" xfId="11618"/>
    <cellStyle name="Accent1 27" xfId="11619"/>
    <cellStyle name="Accent1 28" xfId="11620"/>
    <cellStyle name="Accent1 29" xfId="11621"/>
    <cellStyle name="Accent1 3" xfId="6119"/>
    <cellStyle name="Accent1 30" xfId="11622"/>
    <cellStyle name="Accent1 31" xfId="11623"/>
    <cellStyle name="Accent1 32" xfId="11624"/>
    <cellStyle name="Accent1 33" xfId="11625"/>
    <cellStyle name="Accent1 34" xfId="11626"/>
    <cellStyle name="Accent1 35" xfId="11627"/>
    <cellStyle name="Accent1 36" xfId="11628"/>
    <cellStyle name="Accent1 37" xfId="11629"/>
    <cellStyle name="Accent1 38" xfId="11630"/>
    <cellStyle name="Accent1 39" xfId="11631"/>
    <cellStyle name="Accent1 4" xfId="11632"/>
    <cellStyle name="Accent1 40" xfId="11633"/>
    <cellStyle name="Accent1 41" xfId="11634"/>
    <cellStyle name="Accent1 42" xfId="11635"/>
    <cellStyle name="Accent1 43" xfId="11636"/>
    <cellStyle name="Accent1 44" xfId="11637"/>
    <cellStyle name="Accent1 45" xfId="11638"/>
    <cellStyle name="Accent1 46" xfId="11639"/>
    <cellStyle name="Accent1 47" xfId="11640"/>
    <cellStyle name="Accent1 48" xfId="11641"/>
    <cellStyle name="Accent1 49" xfId="11642"/>
    <cellStyle name="Accent1 5" xfId="11643"/>
    <cellStyle name="Accent1 50" xfId="11644"/>
    <cellStyle name="Accent1 51" xfId="11645"/>
    <cellStyle name="Accent1 52" xfId="11646"/>
    <cellStyle name="Accent1 53" xfId="11647"/>
    <cellStyle name="Accent1 54" xfId="11648"/>
    <cellStyle name="Accent1 55" xfId="11649"/>
    <cellStyle name="Accent1 56" xfId="11650"/>
    <cellStyle name="Accent1 57" xfId="11651"/>
    <cellStyle name="Accent1 58" xfId="11652"/>
    <cellStyle name="Accent1 59" xfId="11653"/>
    <cellStyle name="Accent1 6" xfId="11654"/>
    <cellStyle name="Accent1 60" xfId="11655"/>
    <cellStyle name="Accent1 7" xfId="11656"/>
    <cellStyle name="Accent1 8" xfId="11657"/>
    <cellStyle name="Accent1 9" xfId="11658"/>
    <cellStyle name="Accent2 - 20%" xfId="560"/>
    <cellStyle name="Accent2 - 40%" xfId="561"/>
    <cellStyle name="Accent2 - 60%" xfId="562"/>
    <cellStyle name="Accent2 10" xfId="11659"/>
    <cellStyle name="Accent2 11" xfId="11660"/>
    <cellStyle name="Accent2 12" xfId="11661"/>
    <cellStyle name="Accent2 13" xfId="11662"/>
    <cellStyle name="Accent2 14" xfId="11663"/>
    <cellStyle name="Accent2 15" xfId="11664"/>
    <cellStyle name="Accent2 16" xfId="11665"/>
    <cellStyle name="Accent2 17" xfId="11666"/>
    <cellStyle name="Accent2 18" xfId="11667"/>
    <cellStyle name="Accent2 19" xfId="11668"/>
    <cellStyle name="Accent2 2" xfId="4446"/>
    <cellStyle name="Accent2 2 2" xfId="11669"/>
    <cellStyle name="Accent2 2 3" xfId="11670"/>
    <cellStyle name="Accent2 20" xfId="11671"/>
    <cellStyle name="Accent2 21" xfId="11672"/>
    <cellStyle name="Accent2 22" xfId="11673"/>
    <cellStyle name="Accent2 23" xfId="11674"/>
    <cellStyle name="Accent2 24" xfId="11675"/>
    <cellStyle name="Accent2 25" xfId="11676"/>
    <cellStyle name="Accent2 26" xfId="11677"/>
    <cellStyle name="Accent2 27" xfId="11678"/>
    <cellStyle name="Accent2 28" xfId="11679"/>
    <cellStyle name="Accent2 29" xfId="11680"/>
    <cellStyle name="Accent2 3" xfId="6120"/>
    <cellStyle name="Accent2 30" xfId="11681"/>
    <cellStyle name="Accent2 31" xfId="11682"/>
    <cellStyle name="Accent2 32" xfId="11683"/>
    <cellStyle name="Accent2 33" xfId="11684"/>
    <cellStyle name="Accent2 34" xfId="11685"/>
    <cellStyle name="Accent2 35" xfId="11686"/>
    <cellStyle name="Accent2 36" xfId="11687"/>
    <cellStyle name="Accent2 37" xfId="11688"/>
    <cellStyle name="Accent2 38" xfId="11689"/>
    <cellStyle name="Accent2 39" xfId="11690"/>
    <cellStyle name="Accent2 4" xfId="11691"/>
    <cellStyle name="Accent2 40" xfId="11692"/>
    <cellStyle name="Accent2 41" xfId="11693"/>
    <cellStyle name="Accent2 42" xfId="11694"/>
    <cellStyle name="Accent2 43" xfId="11695"/>
    <cellStyle name="Accent2 44" xfId="11696"/>
    <cellStyle name="Accent2 45" xfId="11697"/>
    <cellStyle name="Accent2 46" xfId="11698"/>
    <cellStyle name="Accent2 47" xfId="11699"/>
    <cellStyle name="Accent2 48" xfId="11700"/>
    <cellStyle name="Accent2 49" xfId="11701"/>
    <cellStyle name="Accent2 5" xfId="11702"/>
    <cellStyle name="Accent2 50" xfId="11703"/>
    <cellStyle name="Accent2 51" xfId="11704"/>
    <cellStyle name="Accent2 52" xfId="11705"/>
    <cellStyle name="Accent2 53" xfId="11706"/>
    <cellStyle name="Accent2 54" xfId="11707"/>
    <cellStyle name="Accent2 55" xfId="11708"/>
    <cellStyle name="Accent2 56" xfId="11709"/>
    <cellStyle name="Accent2 57" xfId="11710"/>
    <cellStyle name="Accent2 58" xfId="11711"/>
    <cellStyle name="Accent2 59" xfId="11712"/>
    <cellStyle name="Accent2 6" xfId="11713"/>
    <cellStyle name="Accent2 60" xfId="11714"/>
    <cellStyle name="Accent2 7" xfId="11715"/>
    <cellStyle name="Accent2 8" xfId="11716"/>
    <cellStyle name="Accent2 9" xfId="11717"/>
    <cellStyle name="Accent3 - 20%" xfId="563"/>
    <cellStyle name="Accent3 - 40%" xfId="564"/>
    <cellStyle name="Accent3 - 60%" xfId="565"/>
    <cellStyle name="Accent3 10" xfId="11718"/>
    <cellStyle name="Accent3 11" xfId="11719"/>
    <cellStyle name="Accent3 12" xfId="11720"/>
    <cellStyle name="Accent3 13" xfId="11721"/>
    <cellStyle name="Accent3 14" xfId="11722"/>
    <cellStyle name="Accent3 15" xfId="11723"/>
    <cellStyle name="Accent3 16" xfId="11724"/>
    <cellStyle name="Accent3 17" xfId="11725"/>
    <cellStyle name="Accent3 18" xfId="11726"/>
    <cellStyle name="Accent3 19" xfId="11727"/>
    <cellStyle name="Accent3 2" xfId="4447"/>
    <cellStyle name="Accent3 2 2" xfId="11728"/>
    <cellStyle name="Accent3 2 3" xfId="11729"/>
    <cellStyle name="Accent3 20" xfId="11730"/>
    <cellStyle name="Accent3 21" xfId="11731"/>
    <cellStyle name="Accent3 22" xfId="11732"/>
    <cellStyle name="Accent3 23" xfId="11733"/>
    <cellStyle name="Accent3 24" xfId="11734"/>
    <cellStyle name="Accent3 25" xfId="11735"/>
    <cellStyle name="Accent3 26" xfId="11736"/>
    <cellStyle name="Accent3 27" xfId="11737"/>
    <cellStyle name="Accent3 28" xfId="11738"/>
    <cellStyle name="Accent3 29" xfId="11739"/>
    <cellStyle name="Accent3 3" xfId="6121"/>
    <cellStyle name="Accent3 30" xfId="11740"/>
    <cellStyle name="Accent3 31" xfId="11741"/>
    <cellStyle name="Accent3 32" xfId="11742"/>
    <cellStyle name="Accent3 33" xfId="11743"/>
    <cellStyle name="Accent3 34" xfId="11744"/>
    <cellStyle name="Accent3 35" xfId="11745"/>
    <cellStyle name="Accent3 36" xfId="11746"/>
    <cellStyle name="Accent3 37" xfId="11747"/>
    <cellStyle name="Accent3 38" xfId="11748"/>
    <cellStyle name="Accent3 39" xfId="11749"/>
    <cellStyle name="Accent3 4" xfId="11750"/>
    <cellStyle name="Accent3 40" xfId="11751"/>
    <cellStyle name="Accent3 41" xfId="11752"/>
    <cellStyle name="Accent3 42" xfId="11753"/>
    <cellStyle name="Accent3 43" xfId="11754"/>
    <cellStyle name="Accent3 44" xfId="11755"/>
    <cellStyle name="Accent3 45" xfId="11756"/>
    <cellStyle name="Accent3 46" xfId="11757"/>
    <cellStyle name="Accent3 47" xfId="11758"/>
    <cellStyle name="Accent3 48" xfId="11759"/>
    <cellStyle name="Accent3 49" xfId="11760"/>
    <cellStyle name="Accent3 5" xfId="11761"/>
    <cellStyle name="Accent3 50" xfId="11762"/>
    <cellStyle name="Accent3 51" xfId="11763"/>
    <cellStyle name="Accent3 52" xfId="11764"/>
    <cellStyle name="Accent3 53" xfId="11765"/>
    <cellStyle name="Accent3 54" xfId="11766"/>
    <cellStyle name="Accent3 55" xfId="11767"/>
    <cellStyle name="Accent3 56" xfId="11768"/>
    <cellStyle name="Accent3 57" xfId="11769"/>
    <cellStyle name="Accent3 58" xfId="11770"/>
    <cellStyle name="Accent3 59" xfId="11771"/>
    <cellStyle name="Accent3 6" xfId="11772"/>
    <cellStyle name="Accent3 60" xfId="11773"/>
    <cellStyle name="Accent3 7" xfId="11774"/>
    <cellStyle name="Accent3 8" xfId="11775"/>
    <cellStyle name="Accent3 9" xfId="11776"/>
    <cellStyle name="Accent4 - 20%" xfId="566"/>
    <cellStyle name="Accent4 - 40%" xfId="567"/>
    <cellStyle name="Accent4 - 60%" xfId="568"/>
    <cellStyle name="Accent4 10" xfId="11777"/>
    <cellStyle name="Accent4 11" xfId="11778"/>
    <cellStyle name="Accent4 12" xfId="11779"/>
    <cellStyle name="Accent4 13" xfId="11780"/>
    <cellStyle name="Accent4 14" xfId="11781"/>
    <cellStyle name="Accent4 15" xfId="11782"/>
    <cellStyle name="Accent4 16" xfId="11783"/>
    <cellStyle name="Accent4 17" xfId="11784"/>
    <cellStyle name="Accent4 18" xfId="11785"/>
    <cellStyle name="Accent4 19" xfId="11786"/>
    <cellStyle name="Accent4 2" xfId="4448"/>
    <cellStyle name="Accent4 2 2" xfId="11787"/>
    <cellStyle name="Accent4 2 3" xfId="11788"/>
    <cellStyle name="Accent4 20" xfId="11789"/>
    <cellStyle name="Accent4 21" xfId="11790"/>
    <cellStyle name="Accent4 22" xfId="11791"/>
    <cellStyle name="Accent4 23" xfId="11792"/>
    <cellStyle name="Accent4 24" xfId="11793"/>
    <cellStyle name="Accent4 25" xfId="11794"/>
    <cellStyle name="Accent4 26" xfId="11795"/>
    <cellStyle name="Accent4 27" xfId="11796"/>
    <cellStyle name="Accent4 28" xfId="11797"/>
    <cellStyle name="Accent4 29" xfId="11798"/>
    <cellStyle name="Accent4 3" xfId="6122"/>
    <cellStyle name="Accent4 30" xfId="11799"/>
    <cellStyle name="Accent4 31" xfId="11800"/>
    <cellStyle name="Accent4 32" xfId="11801"/>
    <cellStyle name="Accent4 33" xfId="11802"/>
    <cellStyle name="Accent4 34" xfId="11803"/>
    <cellStyle name="Accent4 35" xfId="11804"/>
    <cellStyle name="Accent4 36" xfId="11805"/>
    <cellStyle name="Accent4 37" xfId="11806"/>
    <cellStyle name="Accent4 38" xfId="11807"/>
    <cellStyle name="Accent4 39" xfId="11808"/>
    <cellStyle name="Accent4 4" xfId="11809"/>
    <cellStyle name="Accent4 40" xfId="11810"/>
    <cellStyle name="Accent4 41" xfId="11811"/>
    <cellStyle name="Accent4 42" xfId="11812"/>
    <cellStyle name="Accent4 43" xfId="11813"/>
    <cellStyle name="Accent4 44" xfId="11814"/>
    <cellStyle name="Accent4 45" xfId="11815"/>
    <cellStyle name="Accent4 46" xfId="11816"/>
    <cellStyle name="Accent4 47" xfId="11817"/>
    <cellStyle name="Accent4 48" xfId="11818"/>
    <cellStyle name="Accent4 49" xfId="11819"/>
    <cellStyle name="Accent4 5" xfId="11820"/>
    <cellStyle name="Accent4 50" xfId="11821"/>
    <cellStyle name="Accent4 51" xfId="11822"/>
    <cellStyle name="Accent4 52" xfId="11823"/>
    <cellStyle name="Accent4 53" xfId="11824"/>
    <cellStyle name="Accent4 54" xfId="11825"/>
    <cellStyle name="Accent4 55" xfId="11826"/>
    <cellStyle name="Accent4 56" xfId="11827"/>
    <cellStyle name="Accent4 57" xfId="11828"/>
    <cellStyle name="Accent4 58" xfId="11829"/>
    <cellStyle name="Accent4 59" xfId="11830"/>
    <cellStyle name="Accent4 6" xfId="11831"/>
    <cellStyle name="Accent4 60" xfId="11832"/>
    <cellStyle name="Accent4 7" xfId="11833"/>
    <cellStyle name="Accent4 8" xfId="11834"/>
    <cellStyle name="Accent4 9" xfId="11835"/>
    <cellStyle name="Accent5 - 20%" xfId="569"/>
    <cellStyle name="Accent5 - 40%" xfId="570"/>
    <cellStyle name="Accent5 - 60%" xfId="571"/>
    <cellStyle name="Accent5 10" xfId="11836"/>
    <cellStyle name="Accent5 11" xfId="11837"/>
    <cellStyle name="Accent5 12" xfId="11838"/>
    <cellStyle name="Accent5 13" xfId="11839"/>
    <cellStyle name="Accent5 14" xfId="11840"/>
    <cellStyle name="Accent5 15" xfId="11841"/>
    <cellStyle name="Accent5 16" xfId="11842"/>
    <cellStyle name="Accent5 17" xfId="11843"/>
    <cellStyle name="Accent5 18" xfId="11844"/>
    <cellStyle name="Accent5 19" xfId="11845"/>
    <cellStyle name="Accent5 2" xfId="4449"/>
    <cellStyle name="Accent5 2 2" xfId="11846"/>
    <cellStyle name="Accent5 2 3" xfId="11847"/>
    <cellStyle name="Accent5 20" xfId="11848"/>
    <cellStyle name="Accent5 21" xfId="11849"/>
    <cellStyle name="Accent5 22" xfId="11850"/>
    <cellStyle name="Accent5 23" xfId="11851"/>
    <cellStyle name="Accent5 24" xfId="11852"/>
    <cellStyle name="Accent5 25" xfId="11853"/>
    <cellStyle name="Accent5 26" xfId="11854"/>
    <cellStyle name="Accent5 27" xfId="11855"/>
    <cellStyle name="Accent5 28" xfId="11856"/>
    <cellStyle name="Accent5 29" xfId="11857"/>
    <cellStyle name="Accent5 3" xfId="6123"/>
    <cellStyle name="Accent5 30" xfId="11858"/>
    <cellStyle name="Accent5 31" xfId="11859"/>
    <cellStyle name="Accent5 32" xfId="11860"/>
    <cellStyle name="Accent5 33" xfId="11861"/>
    <cellStyle name="Accent5 34" xfId="11862"/>
    <cellStyle name="Accent5 35" xfId="11863"/>
    <cellStyle name="Accent5 36" xfId="11864"/>
    <cellStyle name="Accent5 37" xfId="11865"/>
    <cellStyle name="Accent5 38" xfId="11866"/>
    <cellStyle name="Accent5 39" xfId="11867"/>
    <cellStyle name="Accent5 4" xfId="11868"/>
    <cellStyle name="Accent5 40" xfId="11869"/>
    <cellStyle name="Accent5 41" xfId="11870"/>
    <cellStyle name="Accent5 42" xfId="11871"/>
    <cellStyle name="Accent5 43" xfId="11872"/>
    <cellStyle name="Accent5 44" xfId="11873"/>
    <cellStyle name="Accent5 45" xfId="11874"/>
    <cellStyle name="Accent5 46" xfId="11875"/>
    <cellStyle name="Accent5 47" xfId="11876"/>
    <cellStyle name="Accent5 48" xfId="11877"/>
    <cellStyle name="Accent5 49" xfId="11878"/>
    <cellStyle name="Accent5 5" xfId="11879"/>
    <cellStyle name="Accent5 50" xfId="11880"/>
    <cellStyle name="Accent5 51" xfId="11881"/>
    <cellStyle name="Accent5 52" xfId="11882"/>
    <cellStyle name="Accent5 53" xfId="11883"/>
    <cellStyle name="Accent5 54" xfId="11884"/>
    <cellStyle name="Accent5 55" xfId="11885"/>
    <cellStyle name="Accent5 56" xfId="11886"/>
    <cellStyle name="Accent5 57" xfId="11887"/>
    <cellStyle name="Accent5 58" xfId="11888"/>
    <cellStyle name="Accent5 59" xfId="11889"/>
    <cellStyle name="Accent5 6" xfId="11890"/>
    <cellStyle name="Accent5 60" xfId="11891"/>
    <cellStyle name="Accent5 7" xfId="11892"/>
    <cellStyle name="Accent5 8" xfId="11893"/>
    <cellStyle name="Accent5 9" xfId="11894"/>
    <cellStyle name="Accent6 - 20%" xfId="572"/>
    <cellStyle name="Accent6 - 40%" xfId="573"/>
    <cellStyle name="Accent6 - 60%" xfId="574"/>
    <cellStyle name="Accent6 10" xfId="11895"/>
    <cellStyle name="Accent6 11" xfId="11896"/>
    <cellStyle name="Accent6 12" xfId="11897"/>
    <cellStyle name="Accent6 13" xfId="11898"/>
    <cellStyle name="Accent6 14" xfId="11899"/>
    <cellStyle name="Accent6 15" xfId="11900"/>
    <cellStyle name="Accent6 16" xfId="11901"/>
    <cellStyle name="Accent6 17" xfId="11902"/>
    <cellStyle name="Accent6 18" xfId="11903"/>
    <cellStyle name="Accent6 19" xfId="11904"/>
    <cellStyle name="Accent6 2" xfId="4450"/>
    <cellStyle name="Accent6 2 2" xfId="11905"/>
    <cellStyle name="Accent6 2 3" xfId="11906"/>
    <cellStyle name="Accent6 20" xfId="11907"/>
    <cellStyle name="Accent6 21" xfId="11908"/>
    <cellStyle name="Accent6 22" xfId="11909"/>
    <cellStyle name="Accent6 23" xfId="11910"/>
    <cellStyle name="Accent6 24" xfId="11911"/>
    <cellStyle name="Accent6 25" xfId="11912"/>
    <cellStyle name="Accent6 26" xfId="11913"/>
    <cellStyle name="Accent6 27" xfId="11914"/>
    <cellStyle name="Accent6 28" xfId="11915"/>
    <cellStyle name="Accent6 29" xfId="11916"/>
    <cellStyle name="Accent6 3" xfId="6124"/>
    <cellStyle name="Accent6 30" xfId="11917"/>
    <cellStyle name="Accent6 31" xfId="11918"/>
    <cellStyle name="Accent6 32" xfId="11919"/>
    <cellStyle name="Accent6 33" xfId="11920"/>
    <cellStyle name="Accent6 34" xfId="11921"/>
    <cellStyle name="Accent6 35" xfId="11922"/>
    <cellStyle name="Accent6 36" xfId="11923"/>
    <cellStyle name="Accent6 37" xfId="11924"/>
    <cellStyle name="Accent6 38" xfId="11925"/>
    <cellStyle name="Accent6 39" xfId="11926"/>
    <cellStyle name="Accent6 4" xfId="11927"/>
    <cellStyle name="Accent6 40" xfId="11928"/>
    <cellStyle name="Accent6 41" xfId="11929"/>
    <cellStyle name="Accent6 42" xfId="11930"/>
    <cellStyle name="Accent6 43" xfId="11931"/>
    <cellStyle name="Accent6 44" xfId="11932"/>
    <cellStyle name="Accent6 45" xfId="11933"/>
    <cellStyle name="Accent6 46" xfId="11934"/>
    <cellStyle name="Accent6 47" xfId="11935"/>
    <cellStyle name="Accent6 48" xfId="11936"/>
    <cellStyle name="Accent6 49" xfId="11937"/>
    <cellStyle name="Accent6 5" xfId="11938"/>
    <cellStyle name="Accent6 50" xfId="11939"/>
    <cellStyle name="Accent6 51" xfId="11940"/>
    <cellStyle name="Accent6 52" xfId="11941"/>
    <cellStyle name="Accent6 53" xfId="11942"/>
    <cellStyle name="Accent6 54" xfId="11943"/>
    <cellStyle name="Accent6 55" xfId="11944"/>
    <cellStyle name="Accent6 56" xfId="11945"/>
    <cellStyle name="Accent6 57" xfId="11946"/>
    <cellStyle name="Accent6 58" xfId="11947"/>
    <cellStyle name="Accent6 59" xfId="11948"/>
    <cellStyle name="Accent6 6" xfId="11949"/>
    <cellStyle name="Accent6 60" xfId="11950"/>
    <cellStyle name="Accent6 7" xfId="11951"/>
    <cellStyle name="Accent6 8" xfId="11952"/>
    <cellStyle name="Accent6 9" xfId="11953"/>
    <cellStyle name="active" xfId="575"/>
    <cellStyle name="active 2" xfId="576"/>
    <cellStyle name="ÅëÈ­ [0]_      " xfId="577"/>
    <cellStyle name="AeE­ [0]_INQUIRY ¿?¾÷AßAø " xfId="578"/>
    <cellStyle name="ÅëÈ­ [0]_L601CPT" xfId="579"/>
    <cellStyle name="ÅëÈ­_      " xfId="580"/>
    <cellStyle name="AeE­_INQUIRY ¿?¾÷AßAø " xfId="581"/>
    <cellStyle name="ÅëÈ­_L601CPT" xfId="582"/>
    <cellStyle name="args.style" xfId="583"/>
    <cellStyle name="args.style 2" xfId="6125"/>
    <cellStyle name="args.style_Biểu số 04 " xfId="7223"/>
    <cellStyle name="at" xfId="584"/>
    <cellStyle name="at 2" xfId="4451"/>
    <cellStyle name="ÄÞ¸¶ [0]_      " xfId="585"/>
    <cellStyle name="AÞ¸¶ [0]_INQUIRY ¿?¾÷AßAø " xfId="586"/>
    <cellStyle name="ÄÞ¸¶ [0]_L601CPT" xfId="587"/>
    <cellStyle name="ÄÞ¸¶_      " xfId="588"/>
    <cellStyle name="AÞ¸¶_INQUIRY ¿?¾÷AßAø " xfId="589"/>
    <cellStyle name="ÄÞ¸¶_L601CPT" xfId="590"/>
    <cellStyle name="AutoFormat Options" xfId="591"/>
    <cellStyle name="AutoFormat Options 2" xfId="6126"/>
    <cellStyle name="Bad 2" xfId="4452"/>
    <cellStyle name="Bad 2 2" xfId="11954"/>
    <cellStyle name="Bad 2 3" xfId="11955"/>
    <cellStyle name="Bad 3" xfId="11956"/>
    <cellStyle name="Bad 4" xfId="11957"/>
    <cellStyle name="Bangchu" xfId="592"/>
    <cellStyle name="Bangchu 2" xfId="11958"/>
    <cellStyle name="Bình Thường_DS truong Mam non" xfId="11959"/>
    <cellStyle name="Body" xfId="593"/>
    <cellStyle name="Body 2" xfId="11960"/>
    <cellStyle name="Body 3" xfId="11961"/>
    <cellStyle name="C?AØ_¿?¾÷CoE² " xfId="594"/>
    <cellStyle name="C~1" xfId="595"/>
    <cellStyle name="C~1 2" xfId="4453"/>
    <cellStyle name="C~1 3" xfId="11962"/>
    <cellStyle name="C~1_Biểu số 04 " xfId="7224"/>
    <cellStyle name="Ç¥ÁØ_      " xfId="596"/>
    <cellStyle name="C￥AØ_¿μ¾÷CoE² " xfId="597"/>
    <cellStyle name="Ç¥ÁØ_±¸¹Ì´ëÃ¥" xfId="598"/>
    <cellStyle name="C￥AØ_≫c¾÷ºIº° AN°e " xfId="599"/>
    <cellStyle name="Ç¥ÁØ_PO0862_bldg_BQ" xfId="600"/>
    <cellStyle name="C￥AØ_Sheet1_¿μ¾÷CoE² " xfId="11963"/>
    <cellStyle name="Ç¥ÁØ_ÿÿÿÿÿÿ_4_ÃÑÇÕ°è " xfId="11964"/>
    <cellStyle name="Ç§Î»·Ö¸ô[0]_Sheet1" xfId="601"/>
    <cellStyle name="Ç§Î»·Ö¸ô_Sheet1" xfId="602"/>
    <cellStyle name="Calc Currency (0)" xfId="603"/>
    <cellStyle name="Calc Currency (0) 2" xfId="6127"/>
    <cellStyle name="Calc Currency (0) 3" xfId="11965"/>
    <cellStyle name="Calc Currency (0)_Biểu số 04 " xfId="7225"/>
    <cellStyle name="Calc Currency (2)" xfId="604"/>
    <cellStyle name="Calc Currency (2) 2" xfId="11966"/>
    <cellStyle name="Calc Percent (0)" xfId="605"/>
    <cellStyle name="Calc Percent (0) 2" xfId="11967"/>
    <cellStyle name="Calc Percent (1)" xfId="606"/>
    <cellStyle name="Calc Percent (1) 2" xfId="11968"/>
    <cellStyle name="Calc Percent (2)" xfId="607"/>
    <cellStyle name="Calc Percent (2) 2" xfId="6128"/>
    <cellStyle name="Calc Percent (2) 2 2" xfId="11969"/>
    <cellStyle name="Calc Percent (2) 3" xfId="11970"/>
    <cellStyle name="Calc Units (0)" xfId="608"/>
    <cellStyle name="Calc Units (0) 2" xfId="6129"/>
    <cellStyle name="Calc Units (1)" xfId="609"/>
    <cellStyle name="Calc Units (1) 2" xfId="11971"/>
    <cellStyle name="Calc Units (2)" xfId="610"/>
    <cellStyle name="Calc Units (2) 2" xfId="11972"/>
    <cellStyle name="Calculation 2" xfId="4454"/>
    <cellStyle name="Calculation 2 2" xfId="11973"/>
    <cellStyle name="Calculation 2 3" xfId="11974"/>
    <cellStyle name="Calculation 3" xfId="11975"/>
    <cellStyle name="Calculation 4" xfId="11976"/>
    <cellStyle name="category" xfId="611"/>
    <cellStyle name="category 2" xfId="11977"/>
    <cellStyle name="category 3" xfId="11978"/>
    <cellStyle name="CC1" xfId="612"/>
    <cellStyle name="CC1 2" xfId="4455"/>
    <cellStyle name="CC1_Biểu số 04 " xfId="7226"/>
    <cellStyle name="CC2" xfId="613"/>
    <cellStyle name="CC2 2" xfId="4456"/>
    <cellStyle name="CC2_Biểu số 04 " xfId="7227"/>
    <cellStyle name="Cerrency_Sheet2_XANGDAU" xfId="614"/>
    <cellStyle name="cg" xfId="615"/>
    <cellStyle name="cg 2" xfId="11979"/>
    <cellStyle name="chchuyen" xfId="616"/>
    <cellStyle name="chchuyen 2" xfId="4457"/>
    <cellStyle name="chchuyen_Biểu số 04 " xfId="7228"/>
    <cellStyle name="Check Cell 2" xfId="4458"/>
    <cellStyle name="Check Cell 2 2" xfId="11980"/>
    <cellStyle name="Check Cell 2 3" xfId="11981"/>
    <cellStyle name="Check Cell 3" xfId="11982"/>
    <cellStyle name="Check Cell 4" xfId="11983"/>
    <cellStyle name="Chi phÝ kh¸c_Book1" xfId="617"/>
    <cellStyle name="CHUONG" xfId="618"/>
    <cellStyle name="CHUONG 2" xfId="11984"/>
    <cellStyle name="Col Heads" xfId="619"/>
    <cellStyle name="Col Heads 2" xfId="4459"/>
    <cellStyle name="Col Heads_Biểu số 04 " xfId="7229"/>
    <cellStyle name="ColLevel_0" xfId="11985"/>
    <cellStyle name="Comma" xfId="9847" builtinId="3"/>
    <cellStyle name="Comma  - Style1" xfId="620"/>
    <cellStyle name="Comma  - Style1 2" xfId="11986"/>
    <cellStyle name="Comma  - Style1 3" xfId="11987"/>
    <cellStyle name="Comma  - Style2" xfId="621"/>
    <cellStyle name="Comma  - Style2 2" xfId="11988"/>
    <cellStyle name="Comma  - Style2 3" xfId="11989"/>
    <cellStyle name="Comma  - Style3" xfId="622"/>
    <cellStyle name="Comma  - Style3 2" xfId="11990"/>
    <cellStyle name="Comma  - Style3 3" xfId="11991"/>
    <cellStyle name="Comma  - Style4" xfId="623"/>
    <cellStyle name="Comma  - Style4 2" xfId="11992"/>
    <cellStyle name="Comma  - Style4 3" xfId="11993"/>
    <cellStyle name="Comma  - Style5" xfId="624"/>
    <cellStyle name="Comma  - Style5 2" xfId="11994"/>
    <cellStyle name="Comma  - Style5 3" xfId="11995"/>
    <cellStyle name="Comma  - Style6" xfId="625"/>
    <cellStyle name="Comma  - Style6 2" xfId="11996"/>
    <cellStyle name="Comma  - Style6 3" xfId="11997"/>
    <cellStyle name="Comma  - Style7" xfId="626"/>
    <cellStyle name="Comma  - Style7 2" xfId="11998"/>
    <cellStyle name="Comma  - Style7 3" xfId="11999"/>
    <cellStyle name="Comma  - Style8" xfId="627"/>
    <cellStyle name="Comma  - Style8 2" xfId="12000"/>
    <cellStyle name="Comma  - Style8 3" xfId="12001"/>
    <cellStyle name="Comma [ ,]" xfId="628"/>
    <cellStyle name="Comma [ ,] 2" xfId="12002"/>
    <cellStyle name="Comma [0] 10" xfId="12003"/>
    <cellStyle name="Comma [0] 12" xfId="12004"/>
    <cellStyle name="Comma [0] 2" xfId="629"/>
    <cellStyle name="Comma [0] 2 10" xfId="12005"/>
    <cellStyle name="Comma [0] 2 11" xfId="12006"/>
    <cellStyle name="Comma [0] 2 12" xfId="12007"/>
    <cellStyle name="Comma [0] 2 13" xfId="12008"/>
    <cellStyle name="Comma [0] 2 14" xfId="12009"/>
    <cellStyle name="Comma [0] 2 15" xfId="12010"/>
    <cellStyle name="Comma [0] 2 16" xfId="12011"/>
    <cellStyle name="Comma [0] 2 17" xfId="12012"/>
    <cellStyle name="Comma [0] 2 18" xfId="12013"/>
    <cellStyle name="Comma [0] 2 19" xfId="12014"/>
    <cellStyle name="Comma [0] 2 2" xfId="4461"/>
    <cellStyle name="Comma [0] 2 2 2" xfId="12015"/>
    <cellStyle name="Comma [0] 2 2 3" xfId="12016"/>
    <cellStyle name="Comma [0] 2 2 3 2 2 3" xfId="12017"/>
    <cellStyle name="Comma [0] 2 2 4" xfId="12018"/>
    <cellStyle name="Comma [0] 2 2 5" xfId="12019"/>
    <cellStyle name="Comma [0] 2 2 6" xfId="12020"/>
    <cellStyle name="Comma [0] 2 20" xfId="12021"/>
    <cellStyle name="Comma [0] 2 21" xfId="12022"/>
    <cellStyle name="Comma [0] 2 22" xfId="12023"/>
    <cellStyle name="Comma [0] 2 23" xfId="12024"/>
    <cellStyle name="Comma [0] 2 24" xfId="12025"/>
    <cellStyle name="Comma [0] 2 25" xfId="12026"/>
    <cellStyle name="Comma [0] 2 26" xfId="12027"/>
    <cellStyle name="Comma [0] 2 27" xfId="12028"/>
    <cellStyle name="Comma [0] 2 28" xfId="12029"/>
    <cellStyle name="Comma [0] 2 29" xfId="12030"/>
    <cellStyle name="Comma [0] 2 3" xfId="12031"/>
    <cellStyle name="Comma [0] 2 4" xfId="12032"/>
    <cellStyle name="Comma [0] 2 5" xfId="12033"/>
    <cellStyle name="Comma [0] 2 6" xfId="12034"/>
    <cellStyle name="Comma [0] 2 7" xfId="12035"/>
    <cellStyle name="Comma [0] 2 8" xfId="12036"/>
    <cellStyle name="Comma [0] 2 9" xfId="12037"/>
    <cellStyle name="Comma [0] 2_Bieu nh cau ODA cua 4 tinh (18-9-2013)" xfId="12038"/>
    <cellStyle name="Comma [0] 3" xfId="12039"/>
    <cellStyle name="Comma [0] 3 2" xfId="12040"/>
    <cellStyle name="Comma [0] 4" xfId="12041"/>
    <cellStyle name="Comma [0] 5" xfId="12042"/>
    <cellStyle name="Comma [0] 5 2" xfId="12043"/>
    <cellStyle name="Comma [0] 6" xfId="12044"/>
    <cellStyle name="Comma [00]" xfId="630"/>
    <cellStyle name="Comma [00] 2" xfId="6131"/>
    <cellStyle name="Comma 10" xfId="631"/>
    <cellStyle name="Comma 10 10" xfId="632"/>
    <cellStyle name="Comma 10 10 10" xfId="9848"/>
    <cellStyle name="Comma 10 10 2" xfId="12045"/>
    <cellStyle name="Comma 10 10 2 2" xfId="12046"/>
    <cellStyle name="Comma 10 10 3" xfId="12047"/>
    <cellStyle name="Comma 10 10 3 2" xfId="12048"/>
    <cellStyle name="Comma 10 10 5" xfId="12049"/>
    <cellStyle name="Comma 10 2" xfId="633"/>
    <cellStyle name="Comma 10 2 2" xfId="12050"/>
    <cellStyle name="Comma 10 2 3" xfId="12051"/>
    <cellStyle name="Comma 10 2 4" xfId="12052"/>
    <cellStyle name="Comma 10 2 5" xfId="12053"/>
    <cellStyle name="Comma 10 2 6" xfId="12054"/>
    <cellStyle name="Comma 10 3" xfId="12055"/>
    <cellStyle name="Comma 10 3 2" xfId="12056"/>
    <cellStyle name="Comma 10 3 2 2" xfId="12057"/>
    <cellStyle name="Comma 10 3 2 3" xfId="12058"/>
    <cellStyle name="Comma 10 3 3" xfId="12059"/>
    <cellStyle name="Comma 10 3 3 2" xfId="12060"/>
    <cellStyle name="Comma 10 3 3 2 2" xfId="12061"/>
    <cellStyle name="Comma 10 3 3 2 3" xfId="12062"/>
    <cellStyle name="Comma 10 3 3 2 4" xfId="12063"/>
    <cellStyle name="Comma 10 3 3 2 5" xfId="12064"/>
    <cellStyle name="Comma 10 3 3 2 6" xfId="12065"/>
    <cellStyle name="Comma 10 3 3 3" xfId="12066"/>
    <cellStyle name="Comma 10 3 3 4" xfId="12067"/>
    <cellStyle name="Comma 10 3 3 5" xfId="12068"/>
    <cellStyle name="Comma 10 3 3 6" xfId="12069"/>
    <cellStyle name="Comma 10 3 3 7" xfId="12070"/>
    <cellStyle name="Comma 10 4" xfId="12071"/>
    <cellStyle name="Comma 10 5" xfId="12072"/>
    <cellStyle name="Comma 10 5 2" xfId="12073"/>
    <cellStyle name="Comma 10 6" xfId="12074"/>
    <cellStyle name="Comma 10 7" xfId="12075"/>
    <cellStyle name="Comma 100" xfId="12076"/>
    <cellStyle name="Comma 101" xfId="12077"/>
    <cellStyle name="Comma 102" xfId="12078"/>
    <cellStyle name="Comma 103" xfId="12079"/>
    <cellStyle name="Comma 104" xfId="12080"/>
    <cellStyle name="Comma 105" xfId="12081"/>
    <cellStyle name="Comma 105 2" xfId="12082"/>
    <cellStyle name="Comma 105 3" xfId="12083"/>
    <cellStyle name="Comma 106" xfId="12084"/>
    <cellStyle name="Comma 107" xfId="12085"/>
    <cellStyle name="Comma 108" xfId="12086"/>
    <cellStyle name="Comma 109" xfId="12087"/>
    <cellStyle name="Comma 11" xfId="634"/>
    <cellStyle name="Comma 11 2" xfId="12088"/>
    <cellStyle name="Comma 11 3" xfId="12089"/>
    <cellStyle name="Comma 11 4" xfId="12090"/>
    <cellStyle name="Comma 11 4 2" xfId="12091"/>
    <cellStyle name="Comma 11 5" xfId="12092"/>
    <cellStyle name="Comma 11 6" xfId="12093"/>
    <cellStyle name="Comma 11 7" xfId="12094"/>
    <cellStyle name="Comma 110" xfId="12095"/>
    <cellStyle name="Comma 111" xfId="12096"/>
    <cellStyle name="Comma 112" xfId="12097"/>
    <cellStyle name="Comma 113" xfId="12098"/>
    <cellStyle name="Comma 114" xfId="12099"/>
    <cellStyle name="Comma 115" xfId="12100"/>
    <cellStyle name="Comma 116" xfId="12101"/>
    <cellStyle name="Comma 117" xfId="12102"/>
    <cellStyle name="Comma 118" xfId="12103"/>
    <cellStyle name="Comma 119" xfId="12104"/>
    <cellStyle name="Comma 12" xfId="4460"/>
    <cellStyle name="Comma 12 2" xfId="12105"/>
    <cellStyle name="Comma 12 2 2" xfId="12106"/>
    <cellStyle name="Comma 12 2 2 2" xfId="12107"/>
    <cellStyle name="Comma 12 2 2 3" xfId="12108"/>
    <cellStyle name="Comma 12 2 2 4" xfId="12109"/>
    <cellStyle name="Comma 12 2 2 5" xfId="12110"/>
    <cellStyle name="Comma 12 2 2 6" xfId="12111"/>
    <cellStyle name="Comma 12 2 3" xfId="12112"/>
    <cellStyle name="Comma 12 2 4" xfId="12113"/>
    <cellStyle name="Comma 12 2 5" xfId="12114"/>
    <cellStyle name="Comma 12 2 6" xfId="12115"/>
    <cellStyle name="Comma 12 2 7" xfId="12116"/>
    <cellStyle name="Comma 12 3" xfId="12117"/>
    <cellStyle name="Comma 12 4" xfId="12118"/>
    <cellStyle name="Comma 12 5" xfId="12119"/>
    <cellStyle name="Comma 12 6" xfId="12120"/>
    <cellStyle name="Comma 13" xfId="6130"/>
    <cellStyle name="Comma 13 2" xfId="12121"/>
    <cellStyle name="Comma 13 2 10" xfId="12122"/>
    <cellStyle name="Comma 13 2 2" xfId="12123"/>
    <cellStyle name="Comma 13 2 2 2" xfId="12124"/>
    <cellStyle name="Comma 13 2 2 3" xfId="12125"/>
    <cellStyle name="Comma 13 2 3" xfId="12126"/>
    <cellStyle name="Comma 13 2 3 2" xfId="12127"/>
    <cellStyle name="Comma 13 2 4" xfId="12128"/>
    <cellStyle name="Comma 13 2 5" xfId="12129"/>
    <cellStyle name="Comma 13 2 6" xfId="12130"/>
    <cellStyle name="Comma 13 2 7" xfId="12131"/>
    <cellStyle name="Comma 13 2 8" xfId="12132"/>
    <cellStyle name="Comma 13 2 9" xfId="12133"/>
    <cellStyle name="Comma 13 3" xfId="12134"/>
    <cellStyle name="Comma 13 4" xfId="12135"/>
    <cellStyle name="Comma 13 5" xfId="12136"/>
    <cellStyle name="Comma 13 6" xfId="12137"/>
    <cellStyle name="Comma 132" xfId="12138"/>
    <cellStyle name="Comma 14" xfId="635"/>
    <cellStyle name="Comma 14 2" xfId="636"/>
    <cellStyle name="Comma 14 3" xfId="12139"/>
    <cellStyle name="Comma 14 3 2" xfId="12140"/>
    <cellStyle name="Comma 14 4" xfId="12141"/>
    <cellStyle name="Comma 14 5" xfId="12142"/>
    <cellStyle name="Comma 15" xfId="637"/>
    <cellStyle name="Comma 15 2" xfId="638"/>
    <cellStyle name="Comma 15 2 2" xfId="12143"/>
    <cellStyle name="Comma 15 3" xfId="12144"/>
    <cellStyle name="Comma 15 4" xfId="12145"/>
    <cellStyle name="Comma 15 5" xfId="12146"/>
    <cellStyle name="Comma 16" xfId="12147"/>
    <cellStyle name="Comma 16 2" xfId="12148"/>
    <cellStyle name="Comma 16 3" xfId="12149"/>
    <cellStyle name="Comma 16 3 2 2 2 3" xfId="12150"/>
    <cellStyle name="Comma 16 3 8" xfId="12151"/>
    <cellStyle name="Comma 16 4" xfId="12152"/>
    <cellStyle name="Comma 16 5" xfId="12153"/>
    <cellStyle name="Comma 16 6" xfId="12154"/>
    <cellStyle name="Comma 17" xfId="12155"/>
    <cellStyle name="Comma 17 2" xfId="12156"/>
    <cellStyle name="Comma 17 3" xfId="12157"/>
    <cellStyle name="Comma 17 4" xfId="12158"/>
    <cellStyle name="Comma 17 5" xfId="12159"/>
    <cellStyle name="Comma 18" xfId="12160"/>
    <cellStyle name="Comma 18 2" xfId="12161"/>
    <cellStyle name="Comma 19" xfId="12162"/>
    <cellStyle name="Comma 19 4" xfId="9850"/>
    <cellStyle name="Comma 2" xfId="639"/>
    <cellStyle name="Comma 2 10" xfId="12163"/>
    <cellStyle name="Comma 2 10 2" xfId="12164"/>
    <cellStyle name="Comma 2 10 3" xfId="12165"/>
    <cellStyle name="Comma 2 10 4" xfId="12166"/>
    <cellStyle name="Comma 2 10 5" xfId="12167"/>
    <cellStyle name="Comma 2 10 6" xfId="12168"/>
    <cellStyle name="Comma 2 11" xfId="12169"/>
    <cellStyle name="Comma 2 12" xfId="12170"/>
    <cellStyle name="Comma 2 13" xfId="12171"/>
    <cellStyle name="Comma 2 14" xfId="12172"/>
    <cellStyle name="Comma 2 15" xfId="12173"/>
    <cellStyle name="Comma 2 16" xfId="12174"/>
    <cellStyle name="Comma 2 17" xfId="12175"/>
    <cellStyle name="Comma 2 18" xfId="12176"/>
    <cellStyle name="Comma 2 19" xfId="12177"/>
    <cellStyle name="Comma 2 2" xfId="640"/>
    <cellStyle name="Comma 2 2 10" xfId="12178"/>
    <cellStyle name="Comma 2 2 11" xfId="12179"/>
    <cellStyle name="Comma 2 2 12" xfId="12180"/>
    <cellStyle name="Comma 2 2 13" xfId="12181"/>
    <cellStyle name="Comma 2 2 14" xfId="12182"/>
    <cellStyle name="Comma 2 2 15" xfId="12183"/>
    <cellStyle name="Comma 2 2 16" xfId="12184"/>
    <cellStyle name="Comma 2 2 17" xfId="12185"/>
    <cellStyle name="Comma 2 2 18" xfId="12186"/>
    <cellStyle name="Comma 2 2 19" xfId="12187"/>
    <cellStyle name="Comma 2 2 2" xfId="4462"/>
    <cellStyle name="Comma 2 2 2 10" xfId="12188"/>
    <cellStyle name="Comma 2 2 2 11" xfId="12189"/>
    <cellStyle name="Comma 2 2 2 12" xfId="12190"/>
    <cellStyle name="Comma 2 2 2 13" xfId="12191"/>
    <cellStyle name="Comma 2 2 2 14" xfId="12192"/>
    <cellStyle name="Comma 2 2 2 15" xfId="12193"/>
    <cellStyle name="Comma 2 2 2 16" xfId="12194"/>
    <cellStyle name="Comma 2 2 2 17" xfId="12195"/>
    <cellStyle name="Comma 2 2 2 18" xfId="12196"/>
    <cellStyle name="Comma 2 2 2 19" xfId="12197"/>
    <cellStyle name="Comma 2 2 2 2" xfId="12198"/>
    <cellStyle name="Comma 2 2 2 2 2" xfId="12199"/>
    <cellStyle name="Comma 2 2 2 2 3" xfId="12200"/>
    <cellStyle name="Comma 2 2 2 2 4" xfId="12201"/>
    <cellStyle name="Comma 2 2 2 2 5" xfId="12202"/>
    <cellStyle name="Comma 2 2 2 2 6" xfId="12203"/>
    <cellStyle name="Comma 2 2 2 20" xfId="12204"/>
    <cellStyle name="Comma 2 2 2 21" xfId="12205"/>
    <cellStyle name="Comma 2 2 2 22" xfId="12206"/>
    <cellStyle name="Comma 2 2 2 23" xfId="12207"/>
    <cellStyle name="Comma 2 2 2 24" xfId="12208"/>
    <cellStyle name="Comma 2 2 2 25" xfId="12209"/>
    <cellStyle name="Comma 2 2 2 26" xfId="12210"/>
    <cellStyle name="Comma 2 2 2 27" xfId="12211"/>
    <cellStyle name="Comma 2 2 2 3" xfId="12212"/>
    <cellStyle name="Comma 2 2 2 4" xfId="12213"/>
    <cellStyle name="Comma 2 2 2 5" xfId="12214"/>
    <cellStyle name="Comma 2 2 2 6" xfId="12215"/>
    <cellStyle name="Comma 2 2 2 7" xfId="12216"/>
    <cellStyle name="Comma 2 2 2 8" xfId="12217"/>
    <cellStyle name="Comma 2 2 2 9" xfId="12218"/>
    <cellStyle name="Comma 2 2 20" xfId="12219"/>
    <cellStyle name="Comma 2 2 21" xfId="12220"/>
    <cellStyle name="Comma 2 2 22" xfId="12221"/>
    <cellStyle name="Comma 2 2 23" xfId="12222"/>
    <cellStyle name="Comma 2 2 24" xfId="12223"/>
    <cellStyle name="Comma 2 2 25" xfId="12224"/>
    <cellStyle name="Comma 2 2 25 2" xfId="12225"/>
    <cellStyle name="Comma 2 2 26" xfId="12226"/>
    <cellStyle name="Comma 2 2 27" xfId="12227"/>
    <cellStyle name="Comma 2 2 28" xfId="12228"/>
    <cellStyle name="Comma 2 2 29" xfId="12229"/>
    <cellStyle name="Comma 2 2 3" xfId="12230"/>
    <cellStyle name="Comma 2 2 3 2" xfId="12231"/>
    <cellStyle name="Comma 2 2 3 3" xfId="12232"/>
    <cellStyle name="Comma 2 2 3 4" xfId="12233"/>
    <cellStyle name="Comma 2 2 3 5" xfId="12234"/>
    <cellStyle name="Comma 2 2 3 6" xfId="12235"/>
    <cellStyle name="Comma 2 2 30" xfId="12236"/>
    <cellStyle name="Comma 2 2 31" xfId="12237"/>
    <cellStyle name="Comma 2 2 32" xfId="12238"/>
    <cellStyle name="Comma 2 2 4" xfId="12239"/>
    <cellStyle name="Comma 2 2 4 2" xfId="12240"/>
    <cellStyle name="Comma 2 2 4 3" xfId="12241"/>
    <cellStyle name="Comma 2 2 4 4" xfId="12242"/>
    <cellStyle name="Comma 2 2 4 5" xfId="12243"/>
    <cellStyle name="Comma 2 2 4 6" xfId="12244"/>
    <cellStyle name="Comma 2 2 5" xfId="12245"/>
    <cellStyle name="Comma 2 2 5 2" xfId="12246"/>
    <cellStyle name="Comma 2 2 5 3" xfId="12247"/>
    <cellStyle name="Comma 2 2 5 4" xfId="12248"/>
    <cellStyle name="Comma 2 2 5 5" xfId="12249"/>
    <cellStyle name="Comma 2 2 5 6" xfId="12250"/>
    <cellStyle name="Comma 2 2 6" xfId="12251"/>
    <cellStyle name="Comma 2 2 7" xfId="12252"/>
    <cellStyle name="Comma 2 2 8" xfId="12253"/>
    <cellStyle name="Comma 2 2 9" xfId="12254"/>
    <cellStyle name="Comma 2 2_Biểu số 04 " xfId="7230"/>
    <cellStyle name="Comma 2 20" xfId="12255"/>
    <cellStyle name="Comma 2 21" xfId="12256"/>
    <cellStyle name="Comma 2 22" xfId="12257"/>
    <cellStyle name="Comma 2 23" xfId="12258"/>
    <cellStyle name="Comma 2 24" xfId="12259"/>
    <cellStyle name="Comma 2 25" xfId="12260"/>
    <cellStyle name="Comma 2 26" xfId="12261"/>
    <cellStyle name="Comma 2 26 2" xfId="12262"/>
    <cellStyle name="Comma 2 27" xfId="12263"/>
    <cellStyle name="Comma 2 28" xfId="641"/>
    <cellStyle name="Comma 2 28 2" xfId="12264"/>
    <cellStyle name="Comma 2 29" xfId="12265"/>
    <cellStyle name="Comma 2 3" xfId="642"/>
    <cellStyle name="Comma 2_bao cao chinh sach dan toc 2011-2015" xfId="643"/>
    <cellStyle name="Comma 22" xfId="9856"/>
    <cellStyle name="Comma 3" xfId="644"/>
    <cellStyle name="Comma 3 2" xfId="645"/>
    <cellStyle name="Comma 3 3" xfId="6132"/>
    <cellStyle name="Comma 3_BC 6 thang-2017) in" xfId="6881"/>
    <cellStyle name="Comma 4" xfId="646"/>
    <cellStyle name="Comma 4 2" xfId="4463"/>
    <cellStyle name="Comma 4 20" xfId="647"/>
    <cellStyle name="Comma 4_BC 6 thang-2017) in" xfId="6884"/>
    <cellStyle name="Comma 5" xfId="648"/>
    <cellStyle name="Comma 5 2" xfId="4464"/>
    <cellStyle name="Comma 5_Biểu số 04 " xfId="7231"/>
    <cellStyle name="Comma 6" xfId="649"/>
    <cellStyle name="Comma 6 2" xfId="650"/>
    <cellStyle name="Comma 6 3" xfId="6133"/>
    <cellStyle name="Comma 7" xfId="651"/>
    <cellStyle name="Comma 7 2" xfId="652"/>
    <cellStyle name="Comma 7 3" xfId="6134"/>
    <cellStyle name="Comma 8" xfId="653"/>
    <cellStyle name="Comma 9" xfId="654"/>
    <cellStyle name="Comma 9 2" xfId="655"/>
    <cellStyle name="comma zerodec" xfId="656"/>
    <cellStyle name="Comma,0" xfId="657"/>
    <cellStyle name="Comma,0 2" xfId="4465"/>
    <cellStyle name="Comma,0_Biểu số 04 " xfId="7232"/>
    <cellStyle name="Comma,1" xfId="658"/>
    <cellStyle name="Comma,1 2" xfId="4466"/>
    <cellStyle name="Comma,1_Biểu số 04 " xfId="7233"/>
    <cellStyle name="Comma,2" xfId="659"/>
    <cellStyle name="Comma,2 2" xfId="4467"/>
    <cellStyle name="Comma,2_Biểu số 04 " xfId="7234"/>
    <cellStyle name="Comma_BC von dau tu năm 2016" xfId="660"/>
    <cellStyle name="Comma_Biểu Số 01 BÁO CÁO KẾ HOẠCH VỐN ĐẦU TƯ XDCB THUỘC NGÂN SÁCH TXQL 2013 2" xfId="661"/>
    <cellStyle name="Comma0" xfId="662"/>
    <cellStyle name="Comma0 2" xfId="663"/>
    <cellStyle name="Command" xfId="664"/>
    <cellStyle name="cong" xfId="665"/>
    <cellStyle name="cong 2" xfId="4468"/>
    <cellStyle name="cong_Biểu số 04 " xfId="7235"/>
    <cellStyle name="Copied" xfId="666"/>
    <cellStyle name="Copied 2" xfId="6135"/>
    <cellStyle name="COST1" xfId="667"/>
    <cellStyle name="COST1 2" xfId="4469"/>
    <cellStyle name="COST1_Biểu số 04 " xfId="7236"/>
    <cellStyle name="Cࡵrrency_Sheet1_PRODUCTĠ" xfId="668"/>
    <cellStyle name="CT1" xfId="669"/>
    <cellStyle name="CT1 2" xfId="4470"/>
    <cellStyle name="CT1_Biểu số 04 " xfId="7237"/>
    <cellStyle name="CT2" xfId="670"/>
    <cellStyle name="CT2 2" xfId="4471"/>
    <cellStyle name="CT2_Biểu số 04 " xfId="7238"/>
    <cellStyle name="CT4" xfId="671"/>
    <cellStyle name="CT4 2" xfId="4472"/>
    <cellStyle name="CT4_Biểu số 04 " xfId="7239"/>
    <cellStyle name="CT5" xfId="672"/>
    <cellStyle name="CT5 2" xfId="4473"/>
    <cellStyle name="CT5_Biểu số 04 " xfId="7240"/>
    <cellStyle name="ct7" xfId="673"/>
    <cellStyle name="ct7 2" xfId="4474"/>
    <cellStyle name="ct7_Biểu số 04 " xfId="7241"/>
    <cellStyle name="ct8" xfId="674"/>
    <cellStyle name="ct8 2" xfId="4475"/>
    <cellStyle name="ct8_Biểu số 04 " xfId="7242"/>
    <cellStyle name="cth1" xfId="675"/>
    <cellStyle name="cth1 2" xfId="4476"/>
    <cellStyle name="cth1_Biểu số 04 " xfId="7243"/>
    <cellStyle name="Cthuc" xfId="676"/>
    <cellStyle name="Cthuc 2" xfId="4477"/>
    <cellStyle name="Cthuc_Biểu số 04 " xfId="7244"/>
    <cellStyle name="Cthuc1" xfId="677"/>
    <cellStyle name="Cthuc1 2" xfId="4478"/>
    <cellStyle name="Cthuc1_Biểu số 04 " xfId="7245"/>
    <cellStyle name="Currency [00]" xfId="678"/>
    <cellStyle name="Currency,0" xfId="679"/>
    <cellStyle name="Currency,0 2" xfId="4479"/>
    <cellStyle name="Currency,0_Biểu số 04 " xfId="7246"/>
    <cellStyle name="Currency,2" xfId="680"/>
    <cellStyle name="Currency,2 2" xfId="4480"/>
    <cellStyle name="Currency,2_Biểu số 04 " xfId="7247"/>
    <cellStyle name="Currency0" xfId="681"/>
    <cellStyle name="Currency0 2" xfId="682"/>
    <cellStyle name="Currency1" xfId="683"/>
    <cellStyle name="d" xfId="684"/>
    <cellStyle name="d 2" xfId="4481"/>
    <cellStyle name="d%" xfId="685"/>
    <cellStyle name="d% 2" xfId="4482"/>
    <cellStyle name="d%_Biểu số 04 " xfId="7249"/>
    <cellStyle name="d_Biểu số 04 " xfId="7248"/>
    <cellStyle name="D1" xfId="686"/>
    <cellStyle name="D1 2" xfId="4483"/>
    <cellStyle name="D1_Biểu số 04 " xfId="7250"/>
    <cellStyle name="Dan" xfId="687"/>
    <cellStyle name="Dan 2" xfId="4484"/>
    <cellStyle name="Dan_Biểu số 04 " xfId="7251"/>
    <cellStyle name="Date" xfId="688"/>
    <cellStyle name="Date 2" xfId="689"/>
    <cellStyle name="Date Short" xfId="690"/>
    <cellStyle name="Date Short 2" xfId="691"/>
    <cellStyle name="Date Short 3" xfId="6136"/>
    <cellStyle name="Date_Báo cáo 2005 theo Văn phòng của A. Quang" xfId="692"/>
    <cellStyle name="daude" xfId="693"/>
    <cellStyle name="dd-m" xfId="694"/>
    <cellStyle name="dd-m 2" xfId="6137"/>
    <cellStyle name="dd-mm" xfId="695"/>
    <cellStyle name="dd-mm 2" xfId="6138"/>
    <cellStyle name="ddmmyy" xfId="696"/>
    <cellStyle name="DELTA" xfId="697"/>
    <cellStyle name="DELTA 2" xfId="698"/>
    <cellStyle name="Dezimal [0]_35ERI8T2gbIEMixb4v26icuOo" xfId="699"/>
    <cellStyle name="Dezimal_35ERI8T2gbIEMixb4v26icuOo" xfId="700"/>
    <cellStyle name="Dg" xfId="701"/>
    <cellStyle name="Dg 2" xfId="6139"/>
    <cellStyle name="Dgia" xfId="702"/>
    <cellStyle name="Dgia 2" xfId="703"/>
    <cellStyle name="Dgia_Biểu số 04 " xfId="7252"/>
    <cellStyle name="Dollar (zero dec)" xfId="704"/>
    <cellStyle name="Don gia" xfId="705"/>
    <cellStyle name="Don gia 2" xfId="706"/>
    <cellStyle name="Dziesi?tny [0]_Invoices2001Slovakia" xfId="707"/>
    <cellStyle name="Dziesi?tny_Invoices2001Slovakia" xfId="708"/>
    <cellStyle name="Dziesietny [0]_Invoices2001Slovakia" xfId="709"/>
    <cellStyle name="Dziesiętny [0]_Invoices2001Slovakia" xfId="710"/>
    <cellStyle name="Dziesietny [0]_Invoices2001Slovakia 2" xfId="4485"/>
    <cellStyle name="Dziesiętny [0]_Invoices2001Slovakia 2" xfId="4486"/>
    <cellStyle name="Dziesietny [0]_Invoices2001Slovakia 3" xfId="6140"/>
    <cellStyle name="Dziesiętny [0]_Invoices2001Slovakia 3" xfId="6141"/>
    <cellStyle name="Dziesietny [0]_Invoices2001Slovakia_01_Nha so 1_Dien" xfId="711"/>
    <cellStyle name="Dziesiętny [0]_Invoices2001Slovakia_01_Nha so 1_Dien" xfId="712"/>
    <cellStyle name="Dziesietny [0]_Invoices2001Slovakia_01_Nha so 1_Dien 2" xfId="4487"/>
    <cellStyle name="Dziesiętny [0]_Invoices2001Slovakia_01_Nha so 1_Dien 2" xfId="4488"/>
    <cellStyle name="Dziesietny [0]_Invoices2001Slovakia_01_Nha so 1_Dien 3" xfId="6142"/>
    <cellStyle name="Dziesiętny [0]_Invoices2001Slovakia_01_Nha so 1_Dien 3" xfId="6143"/>
    <cellStyle name="Dziesietny [0]_Invoices2001Slovakia_01_Nha so 1_Dien_bieu ke hoach dau thau" xfId="713"/>
    <cellStyle name="Dziesiętny [0]_Invoices2001Slovakia_01_Nha so 1_Dien_bieu ke hoach dau thau" xfId="714"/>
    <cellStyle name="Dziesietny [0]_Invoices2001Slovakia_01_Nha so 1_Dien_bieu ke hoach dau thau 2" xfId="4489"/>
    <cellStyle name="Dziesiętny [0]_Invoices2001Slovakia_01_Nha so 1_Dien_bieu ke hoach dau thau 2" xfId="4490"/>
    <cellStyle name="Dziesietny [0]_Invoices2001Slovakia_01_Nha so 1_Dien_bieu ke hoach dau thau 3" xfId="6144"/>
    <cellStyle name="Dziesiętny [0]_Invoices2001Slovakia_01_Nha so 1_Dien_bieu ke hoach dau thau 3" xfId="6145"/>
    <cellStyle name="Dziesietny [0]_Invoices2001Slovakia_01_Nha so 1_Dien_bieu ke hoach dau thau truong mam non SKH" xfId="715"/>
    <cellStyle name="Dziesiętny [0]_Invoices2001Slovakia_01_Nha so 1_Dien_bieu ke hoach dau thau truong mam non SKH" xfId="716"/>
    <cellStyle name="Dziesietny [0]_Invoices2001Slovakia_01_Nha so 1_Dien_bieu ke hoach dau thau truong mam non SKH 2" xfId="4491"/>
    <cellStyle name="Dziesiętny [0]_Invoices2001Slovakia_01_Nha so 1_Dien_bieu ke hoach dau thau truong mam non SKH 2" xfId="4492"/>
    <cellStyle name="Dziesietny [0]_Invoices2001Slovakia_01_Nha so 1_Dien_bieu ke hoach dau thau truong mam non SKH 3" xfId="6146"/>
    <cellStyle name="Dziesiętny [0]_Invoices2001Slovakia_01_Nha so 1_Dien_bieu ke hoach dau thau truong mam non SKH 3" xfId="6147"/>
    <cellStyle name="Dziesietny [0]_Invoices2001Slovakia_01_Nha so 1_Dien_bieu ke hoach dau thau truong mam non SKH_Biểu số 04 " xfId="7259"/>
    <cellStyle name="Dziesiętny [0]_Invoices2001Slovakia_01_Nha so 1_Dien_bieu ke hoach dau thau truong mam non SKH_Biểu số 04 " xfId="7260"/>
    <cellStyle name="Dziesietny [0]_Invoices2001Slovakia_01_Nha so 1_Dien_bieu ke hoach dau thau_Biểu số 04 " xfId="7257"/>
    <cellStyle name="Dziesiętny [0]_Invoices2001Slovakia_01_Nha so 1_Dien_bieu ke hoach dau thau_Biểu số 04 " xfId="7258"/>
    <cellStyle name="Dziesietny [0]_Invoices2001Slovakia_01_Nha so 1_Dien_Biểu số 04 " xfId="7255"/>
    <cellStyle name="Dziesiętny [0]_Invoices2001Slovakia_01_Nha so 1_Dien_Biểu số 04 " xfId="7256"/>
    <cellStyle name="Dziesietny [0]_Invoices2001Slovakia_01_Nha so 1_Dien_bieu tong hop lai kh von 2011 gui phong TH-KTDN" xfId="717"/>
    <cellStyle name="Dziesiętny [0]_Invoices2001Slovakia_01_Nha so 1_Dien_bieu tong hop lai kh von 2011 gui phong TH-KTDN" xfId="718"/>
    <cellStyle name="Dziesietny [0]_Invoices2001Slovakia_01_Nha so 1_Dien_bieu tong hop lai kh von 2011 gui phong TH-KTDN 2" xfId="4493"/>
    <cellStyle name="Dziesiętny [0]_Invoices2001Slovakia_01_Nha so 1_Dien_bieu tong hop lai kh von 2011 gui phong TH-KTDN 2" xfId="4494"/>
    <cellStyle name="Dziesietny [0]_Invoices2001Slovakia_01_Nha so 1_Dien_bieu tong hop lai kh von 2011 gui phong TH-KTDN 3" xfId="6148"/>
    <cellStyle name="Dziesiętny [0]_Invoices2001Slovakia_01_Nha so 1_Dien_bieu tong hop lai kh von 2011 gui phong TH-KTDN 3" xfId="6149"/>
    <cellStyle name="Dziesietny [0]_Invoices2001Slovakia_01_Nha so 1_Dien_bieu tong hop lai kh von 2011 gui phong TH-KTDN_BC2017 tháng(01-2017)BQL" xfId="7263"/>
    <cellStyle name="Dziesiętny [0]_Invoices2001Slovakia_01_Nha so 1_Dien_bieu tong hop lai kh von 2011 gui phong TH-KTDN_BC2017 tháng(01-2017)BQL" xfId="7264"/>
    <cellStyle name="Dziesietny [0]_Invoices2001Slovakia_01_Nha so 1_Dien_bieu tong hop lai kh von 2011 gui phong TH-KTDN_Biểu số 04 " xfId="7261"/>
    <cellStyle name="Dziesiętny [0]_Invoices2001Slovakia_01_Nha so 1_Dien_bieu tong hop lai kh von 2011 gui phong TH-KTDN_Biểu số 04 " xfId="7262"/>
    <cellStyle name="Dziesietny [0]_Invoices2001Slovakia_01_Nha so 1_Dien_Book1" xfId="719"/>
    <cellStyle name="Dziesiętny [0]_Invoices2001Slovakia_01_Nha so 1_Dien_Book1" xfId="720"/>
    <cellStyle name="Dziesietny [0]_Invoices2001Slovakia_01_Nha so 1_Dien_Book1 2" xfId="4495"/>
    <cellStyle name="Dziesiętny [0]_Invoices2001Slovakia_01_Nha so 1_Dien_Book1 2" xfId="4496"/>
    <cellStyle name="Dziesietny [0]_Invoices2001Slovakia_01_Nha so 1_Dien_Book1 3" xfId="6150"/>
    <cellStyle name="Dziesiętny [0]_Invoices2001Slovakia_01_Nha so 1_Dien_Book1 3" xfId="6151"/>
    <cellStyle name="Dziesietny [0]_Invoices2001Slovakia_01_Nha so 1_Dien_Book1_Biểu số 04 " xfId="7265"/>
    <cellStyle name="Dziesiętny [0]_Invoices2001Slovakia_01_Nha so 1_Dien_Book1_Biểu số 04 " xfId="7266"/>
    <cellStyle name="Dziesietny [0]_Invoices2001Slovakia_01_Nha so 1_Dien_Book1_Ke hoach 2010 (theo doi 11-8-2010)" xfId="721"/>
    <cellStyle name="Dziesiętny [0]_Invoices2001Slovakia_01_Nha so 1_Dien_Book1_Ke hoach 2010 (theo doi 11-8-2010)" xfId="722"/>
    <cellStyle name="Dziesietny [0]_Invoices2001Slovakia_01_Nha so 1_Dien_Book1_Ke hoach 2010 (theo doi 11-8-2010) 2" xfId="4497"/>
    <cellStyle name="Dziesiętny [0]_Invoices2001Slovakia_01_Nha so 1_Dien_Book1_Ke hoach 2010 (theo doi 11-8-2010) 2" xfId="4498"/>
    <cellStyle name="Dziesietny [0]_Invoices2001Slovakia_01_Nha so 1_Dien_Book1_Ke hoach 2010 (theo doi 11-8-2010) 3" xfId="6152"/>
    <cellStyle name="Dziesiętny [0]_Invoices2001Slovakia_01_Nha so 1_Dien_Book1_Ke hoach 2010 (theo doi 11-8-2010) 3" xfId="6153"/>
    <cellStyle name="Dziesietny [0]_Invoices2001Slovakia_01_Nha so 1_Dien_Book1_Ke hoach 2010 (theo doi 11-8-2010)_BC2017 tháng(01-2017)BQL" xfId="7269"/>
    <cellStyle name="Dziesiętny [0]_Invoices2001Slovakia_01_Nha so 1_Dien_Book1_Ke hoach 2010 (theo doi 11-8-2010)_BC2017 tháng(01-2017)BQL" xfId="7270"/>
    <cellStyle name="Dziesietny [0]_Invoices2001Slovakia_01_Nha so 1_Dien_Book1_Ke hoach 2010 (theo doi 11-8-2010)_Biểu số 04 " xfId="7267"/>
    <cellStyle name="Dziesiętny [0]_Invoices2001Slovakia_01_Nha so 1_Dien_Book1_Ke hoach 2010 (theo doi 11-8-2010)_Biểu số 04 " xfId="7268"/>
    <cellStyle name="Dziesietny [0]_Invoices2001Slovakia_01_Nha so 1_Dien_Book1_ke hoach dau thau 30-6-2010" xfId="723"/>
    <cellStyle name="Dziesiętny [0]_Invoices2001Slovakia_01_Nha so 1_Dien_Book1_ke hoach dau thau 30-6-2010" xfId="724"/>
    <cellStyle name="Dziesietny [0]_Invoices2001Slovakia_01_Nha so 1_Dien_Book1_ke hoach dau thau 30-6-2010 2" xfId="4499"/>
    <cellStyle name="Dziesiętny [0]_Invoices2001Slovakia_01_Nha so 1_Dien_Book1_ke hoach dau thau 30-6-2010 2" xfId="4500"/>
    <cellStyle name="Dziesietny [0]_Invoices2001Slovakia_01_Nha so 1_Dien_Book1_ke hoach dau thau 30-6-2010 3" xfId="6154"/>
    <cellStyle name="Dziesiętny [0]_Invoices2001Slovakia_01_Nha so 1_Dien_Book1_ke hoach dau thau 30-6-2010 3" xfId="6155"/>
    <cellStyle name="Dziesietny [0]_Invoices2001Slovakia_01_Nha so 1_Dien_Book1_ke hoach dau thau 30-6-2010_BC2017 tháng(01-2017)BQL" xfId="7273"/>
    <cellStyle name="Dziesiętny [0]_Invoices2001Slovakia_01_Nha so 1_Dien_Book1_ke hoach dau thau 30-6-2010_BC2017 tháng(01-2017)BQL" xfId="7274"/>
    <cellStyle name="Dziesietny [0]_Invoices2001Slovakia_01_Nha so 1_Dien_Book1_ke hoach dau thau 30-6-2010_Biểu số 04 " xfId="7271"/>
    <cellStyle name="Dziesiętny [0]_Invoices2001Slovakia_01_Nha so 1_Dien_Book1_ke hoach dau thau 30-6-2010_Biểu số 04 " xfId="7272"/>
    <cellStyle name="Dziesietny [0]_Invoices2001Slovakia_01_Nha so 1_Dien_Copy of KH PHAN BO VON ĐỐI ỨNG NAM 2011 (30 TY phuong án gop WB)" xfId="725"/>
    <cellStyle name="Dziesiętny [0]_Invoices2001Slovakia_01_Nha so 1_Dien_Copy of KH PHAN BO VON ĐỐI ỨNG NAM 2011 (30 TY phuong án gop WB)" xfId="726"/>
    <cellStyle name="Dziesietny [0]_Invoices2001Slovakia_01_Nha so 1_Dien_Copy of KH PHAN BO VON ĐỐI ỨNG NAM 2011 (30 TY phuong án gop WB) 2" xfId="4501"/>
    <cellStyle name="Dziesiętny [0]_Invoices2001Slovakia_01_Nha so 1_Dien_Copy of KH PHAN BO VON ĐỐI ỨNG NAM 2011 (30 TY phuong án gop WB) 2" xfId="4502"/>
    <cellStyle name="Dziesietny [0]_Invoices2001Slovakia_01_Nha so 1_Dien_Copy of KH PHAN BO VON ĐỐI ỨNG NAM 2011 (30 TY phuong án gop WB) 3" xfId="6156"/>
    <cellStyle name="Dziesiętny [0]_Invoices2001Slovakia_01_Nha so 1_Dien_Copy of KH PHAN BO VON ĐỐI ỨNG NAM 2011 (30 TY phuong án gop WB) 3" xfId="6157"/>
    <cellStyle name="Dziesietny [0]_Invoices2001Slovakia_01_Nha so 1_Dien_Copy of KH PHAN BO VON ĐỐI ỨNG NAM 2011 (30 TY phuong án gop WB)_BC2017 tháng(01-2017)BQL" xfId="7277"/>
    <cellStyle name="Dziesiętny [0]_Invoices2001Slovakia_01_Nha so 1_Dien_Copy of KH PHAN BO VON ĐỐI ỨNG NAM 2011 (30 TY phuong án gop WB)_BC2017 tháng(01-2017)BQL" xfId="7278"/>
    <cellStyle name="Dziesietny [0]_Invoices2001Slovakia_01_Nha so 1_Dien_Copy of KH PHAN BO VON ĐỐI ỨNG NAM 2011 (30 TY phuong án gop WB)_Biểu số 04 " xfId="7275"/>
    <cellStyle name="Dziesiętny [0]_Invoices2001Slovakia_01_Nha so 1_Dien_Copy of KH PHAN BO VON ĐỐI ỨNG NAM 2011 (30 TY phuong án gop WB)_Biểu số 04 " xfId="7276"/>
    <cellStyle name="Dziesietny [0]_Invoices2001Slovakia_01_Nha so 1_Dien_DTTD chieng chan Tham lai 29-9-2009" xfId="727"/>
    <cellStyle name="Dziesiętny [0]_Invoices2001Slovakia_01_Nha so 1_Dien_DTTD chieng chan Tham lai 29-9-2009" xfId="728"/>
    <cellStyle name="Dziesietny [0]_Invoices2001Slovakia_01_Nha so 1_Dien_DTTD chieng chan Tham lai 29-9-2009 2" xfId="4503"/>
    <cellStyle name="Dziesiętny [0]_Invoices2001Slovakia_01_Nha so 1_Dien_DTTD chieng chan Tham lai 29-9-2009 2" xfId="4504"/>
    <cellStyle name="Dziesietny [0]_Invoices2001Slovakia_01_Nha so 1_Dien_DTTD chieng chan Tham lai 29-9-2009 3" xfId="6158"/>
    <cellStyle name="Dziesiętny [0]_Invoices2001Slovakia_01_Nha so 1_Dien_DTTD chieng chan Tham lai 29-9-2009 3" xfId="6159"/>
    <cellStyle name="Dziesietny [0]_Invoices2001Slovakia_01_Nha so 1_Dien_DTTD chieng chan Tham lai 29-9-2009_BC2017 tháng(01-2017)BQL" xfId="7281"/>
    <cellStyle name="Dziesiętny [0]_Invoices2001Slovakia_01_Nha so 1_Dien_DTTD chieng chan Tham lai 29-9-2009_BC2017 tháng(01-2017)BQL" xfId="7282"/>
    <cellStyle name="Dziesietny [0]_Invoices2001Slovakia_01_Nha so 1_Dien_DTTD chieng chan Tham lai 29-9-2009_Biểu số 04 " xfId="7279"/>
    <cellStyle name="Dziesiętny [0]_Invoices2001Slovakia_01_Nha so 1_Dien_DTTD chieng chan Tham lai 29-9-2009_Biểu số 04 " xfId="7280"/>
    <cellStyle name="Dziesietny [0]_Invoices2001Slovakia_01_Nha so 1_Dien_Du toan nuoc San Thang (GD2)" xfId="729"/>
    <cellStyle name="Dziesiętny [0]_Invoices2001Slovakia_01_Nha so 1_Dien_Du toan nuoc San Thang (GD2)" xfId="730"/>
    <cellStyle name="Dziesietny [0]_Invoices2001Slovakia_01_Nha so 1_Dien_Du toan nuoc San Thang (GD2) 2" xfId="4505"/>
    <cellStyle name="Dziesiętny [0]_Invoices2001Slovakia_01_Nha so 1_Dien_Du toan nuoc San Thang (GD2) 2" xfId="4506"/>
    <cellStyle name="Dziesietny [0]_Invoices2001Slovakia_01_Nha so 1_Dien_Du toan nuoc San Thang (GD2) 3" xfId="6160"/>
    <cellStyle name="Dziesiętny [0]_Invoices2001Slovakia_01_Nha so 1_Dien_Du toan nuoc San Thang (GD2) 3" xfId="6161"/>
    <cellStyle name="Dziesietny [0]_Invoices2001Slovakia_01_Nha so 1_Dien_Du toan nuoc San Thang (GD2)_Biểu số 04 " xfId="7283"/>
    <cellStyle name="Dziesiętny [0]_Invoices2001Slovakia_01_Nha so 1_Dien_Du toan nuoc San Thang (GD2)_Biểu số 04 " xfId="7284"/>
    <cellStyle name="Dziesietny [0]_Invoices2001Slovakia_01_Nha so 1_Dien_Ke hoach 2010 (theo doi 11-8-2010)" xfId="731"/>
    <cellStyle name="Dziesiętny [0]_Invoices2001Slovakia_01_Nha so 1_Dien_Ke hoach 2010 (theo doi 11-8-2010)" xfId="732"/>
    <cellStyle name="Dziesietny [0]_Invoices2001Slovakia_01_Nha so 1_Dien_Ke hoach 2010 (theo doi 11-8-2010) 2" xfId="4507"/>
    <cellStyle name="Dziesiętny [0]_Invoices2001Slovakia_01_Nha so 1_Dien_Ke hoach 2010 (theo doi 11-8-2010) 2" xfId="4508"/>
    <cellStyle name="Dziesietny [0]_Invoices2001Slovakia_01_Nha so 1_Dien_Ke hoach 2010 (theo doi 11-8-2010) 3" xfId="6162"/>
    <cellStyle name="Dziesiętny [0]_Invoices2001Slovakia_01_Nha so 1_Dien_Ke hoach 2010 (theo doi 11-8-2010) 3" xfId="6163"/>
    <cellStyle name="Dziesietny [0]_Invoices2001Slovakia_01_Nha so 1_Dien_Ke hoach 2010 (theo doi 11-8-2010)_Biểu số 04 " xfId="7285"/>
    <cellStyle name="Dziesiętny [0]_Invoices2001Slovakia_01_Nha so 1_Dien_Ke hoach 2010 (theo doi 11-8-2010)_Biểu số 04 " xfId="7286"/>
    <cellStyle name="Dziesietny [0]_Invoices2001Slovakia_01_Nha so 1_Dien_ke hoach dau thau 30-6-2010" xfId="733"/>
    <cellStyle name="Dziesiętny [0]_Invoices2001Slovakia_01_Nha so 1_Dien_ke hoach dau thau 30-6-2010" xfId="734"/>
    <cellStyle name="Dziesietny [0]_Invoices2001Slovakia_01_Nha so 1_Dien_ke hoach dau thau 30-6-2010 2" xfId="4509"/>
    <cellStyle name="Dziesiętny [0]_Invoices2001Slovakia_01_Nha so 1_Dien_ke hoach dau thau 30-6-2010 2" xfId="4510"/>
    <cellStyle name="Dziesietny [0]_Invoices2001Slovakia_01_Nha so 1_Dien_ke hoach dau thau 30-6-2010 3" xfId="6164"/>
    <cellStyle name="Dziesiętny [0]_Invoices2001Slovakia_01_Nha so 1_Dien_ke hoach dau thau 30-6-2010 3" xfId="6165"/>
    <cellStyle name="Dziesietny [0]_Invoices2001Slovakia_01_Nha so 1_Dien_ke hoach dau thau 30-6-2010_Biểu số 04 " xfId="7287"/>
    <cellStyle name="Dziesiętny [0]_Invoices2001Slovakia_01_Nha so 1_Dien_ke hoach dau thau 30-6-2010_Biểu số 04 " xfId="7288"/>
    <cellStyle name="Dziesietny [0]_Invoices2001Slovakia_01_Nha so 1_Dien_KH Von 2012 gui BKH 1" xfId="735"/>
    <cellStyle name="Dziesiętny [0]_Invoices2001Slovakia_01_Nha so 1_Dien_KH Von 2012 gui BKH 1" xfId="736"/>
    <cellStyle name="Dziesietny [0]_Invoices2001Slovakia_01_Nha so 1_Dien_KH Von 2012 gui BKH 1 2" xfId="4511"/>
    <cellStyle name="Dziesiętny [0]_Invoices2001Slovakia_01_Nha so 1_Dien_KH Von 2012 gui BKH 1 2" xfId="4512"/>
    <cellStyle name="Dziesietny [0]_Invoices2001Slovakia_01_Nha so 1_Dien_KH Von 2012 gui BKH 1 3" xfId="6166"/>
    <cellStyle name="Dziesiętny [0]_Invoices2001Slovakia_01_Nha so 1_Dien_KH Von 2012 gui BKH 1 3" xfId="6167"/>
    <cellStyle name="Dziesietny [0]_Invoices2001Slovakia_01_Nha so 1_Dien_KH Von 2012 gui BKH 1_BC2017 tháng(01-2017)BQL" xfId="7291"/>
    <cellStyle name="Dziesiętny [0]_Invoices2001Slovakia_01_Nha so 1_Dien_KH Von 2012 gui BKH 1_BC2017 tháng(01-2017)BQL" xfId="7292"/>
    <cellStyle name="Dziesietny [0]_Invoices2001Slovakia_01_Nha so 1_Dien_KH Von 2012 gui BKH 1_Biểu số 04 " xfId="7289"/>
    <cellStyle name="Dziesiętny [0]_Invoices2001Slovakia_01_Nha so 1_Dien_KH Von 2012 gui BKH 1_Biểu số 04 " xfId="7290"/>
    <cellStyle name="Dziesietny [0]_Invoices2001Slovakia_01_Nha so 1_Dien_QD ke hoach dau thau" xfId="737"/>
    <cellStyle name="Dziesiętny [0]_Invoices2001Slovakia_01_Nha so 1_Dien_QD ke hoach dau thau" xfId="738"/>
    <cellStyle name="Dziesietny [0]_Invoices2001Slovakia_01_Nha so 1_Dien_QD ke hoach dau thau 2" xfId="4513"/>
    <cellStyle name="Dziesiętny [0]_Invoices2001Slovakia_01_Nha so 1_Dien_QD ke hoach dau thau 2" xfId="4514"/>
    <cellStyle name="Dziesietny [0]_Invoices2001Slovakia_01_Nha so 1_Dien_QD ke hoach dau thau 3" xfId="6168"/>
    <cellStyle name="Dziesiętny [0]_Invoices2001Slovakia_01_Nha so 1_Dien_QD ke hoach dau thau 3" xfId="6169"/>
    <cellStyle name="Dziesietny [0]_Invoices2001Slovakia_01_Nha so 1_Dien_QD ke hoach dau thau_Biểu số 04 " xfId="7293"/>
    <cellStyle name="Dziesiętny [0]_Invoices2001Slovakia_01_Nha so 1_Dien_QD ke hoach dau thau_Biểu số 04 " xfId="7294"/>
    <cellStyle name="Dziesietny [0]_Invoices2001Slovakia_01_Nha so 1_Dien_tinh toan hoang ha" xfId="739"/>
    <cellStyle name="Dziesiętny [0]_Invoices2001Slovakia_01_Nha so 1_Dien_tinh toan hoang ha" xfId="740"/>
    <cellStyle name="Dziesietny [0]_Invoices2001Slovakia_01_Nha so 1_Dien_tinh toan hoang ha 2" xfId="4515"/>
    <cellStyle name="Dziesiętny [0]_Invoices2001Slovakia_01_Nha so 1_Dien_tinh toan hoang ha 2" xfId="4516"/>
    <cellStyle name="Dziesietny [0]_Invoices2001Slovakia_01_Nha so 1_Dien_tinh toan hoang ha 3" xfId="6170"/>
    <cellStyle name="Dziesiętny [0]_Invoices2001Slovakia_01_Nha so 1_Dien_tinh toan hoang ha 3" xfId="6171"/>
    <cellStyle name="Dziesietny [0]_Invoices2001Slovakia_01_Nha so 1_Dien_tinh toan hoang ha_Biểu số 04 " xfId="7295"/>
    <cellStyle name="Dziesiętny [0]_Invoices2001Slovakia_01_Nha so 1_Dien_tinh toan hoang ha_Biểu số 04 " xfId="7296"/>
    <cellStyle name="Dziesietny [0]_Invoices2001Slovakia_01_Nha so 1_Dien_Tong von ĐTPT" xfId="741"/>
    <cellStyle name="Dziesiętny [0]_Invoices2001Slovakia_01_Nha so 1_Dien_Tong von ĐTPT" xfId="742"/>
    <cellStyle name="Dziesietny [0]_Invoices2001Slovakia_01_Nha so 1_Dien_Tong von ĐTPT 2" xfId="4517"/>
    <cellStyle name="Dziesiętny [0]_Invoices2001Slovakia_01_Nha so 1_Dien_Tong von ĐTPT 2" xfId="4518"/>
    <cellStyle name="Dziesietny [0]_Invoices2001Slovakia_01_Nha so 1_Dien_Tong von ĐTPT 3" xfId="6172"/>
    <cellStyle name="Dziesiętny [0]_Invoices2001Slovakia_01_Nha so 1_Dien_Tong von ĐTPT 3" xfId="6173"/>
    <cellStyle name="Dziesietny [0]_Invoices2001Slovakia_01_Nha so 1_Dien_Tong von ĐTPT_Biểu số 04 " xfId="7297"/>
    <cellStyle name="Dziesiętny [0]_Invoices2001Slovakia_01_Nha so 1_Dien_Tong von ĐTPT_Biểu số 04 " xfId="7298"/>
    <cellStyle name="Dziesietny [0]_Invoices2001Slovakia_10_Nha so 10_Dien1" xfId="743"/>
    <cellStyle name="Dziesiętny [0]_Invoices2001Slovakia_10_Nha so 10_Dien1" xfId="744"/>
    <cellStyle name="Dziesietny [0]_Invoices2001Slovakia_10_Nha so 10_Dien1 2" xfId="4519"/>
    <cellStyle name="Dziesiętny [0]_Invoices2001Slovakia_10_Nha so 10_Dien1 2" xfId="4520"/>
    <cellStyle name="Dziesietny [0]_Invoices2001Slovakia_10_Nha so 10_Dien1 3" xfId="6174"/>
    <cellStyle name="Dziesiętny [0]_Invoices2001Slovakia_10_Nha so 10_Dien1 3" xfId="6175"/>
    <cellStyle name="Dziesietny [0]_Invoices2001Slovakia_10_Nha so 10_Dien1_bieu ke hoach dau thau" xfId="745"/>
    <cellStyle name="Dziesiętny [0]_Invoices2001Slovakia_10_Nha so 10_Dien1_bieu ke hoach dau thau" xfId="746"/>
    <cellStyle name="Dziesietny [0]_Invoices2001Slovakia_10_Nha so 10_Dien1_bieu ke hoach dau thau 2" xfId="4521"/>
    <cellStyle name="Dziesiętny [0]_Invoices2001Slovakia_10_Nha so 10_Dien1_bieu ke hoach dau thau 2" xfId="4522"/>
    <cellStyle name="Dziesietny [0]_Invoices2001Slovakia_10_Nha so 10_Dien1_bieu ke hoach dau thau 3" xfId="6176"/>
    <cellStyle name="Dziesiętny [0]_Invoices2001Slovakia_10_Nha so 10_Dien1_bieu ke hoach dau thau 3" xfId="6177"/>
    <cellStyle name="Dziesietny [0]_Invoices2001Slovakia_10_Nha so 10_Dien1_bieu ke hoach dau thau truong mam non SKH" xfId="747"/>
    <cellStyle name="Dziesiętny [0]_Invoices2001Slovakia_10_Nha so 10_Dien1_bieu ke hoach dau thau truong mam non SKH" xfId="748"/>
    <cellStyle name="Dziesietny [0]_Invoices2001Slovakia_10_Nha so 10_Dien1_bieu ke hoach dau thau truong mam non SKH 2" xfId="4523"/>
    <cellStyle name="Dziesiętny [0]_Invoices2001Slovakia_10_Nha so 10_Dien1_bieu ke hoach dau thau truong mam non SKH 2" xfId="4524"/>
    <cellStyle name="Dziesietny [0]_Invoices2001Slovakia_10_Nha so 10_Dien1_bieu ke hoach dau thau truong mam non SKH 3" xfId="6178"/>
    <cellStyle name="Dziesiętny [0]_Invoices2001Slovakia_10_Nha so 10_Dien1_bieu ke hoach dau thau truong mam non SKH 3" xfId="6179"/>
    <cellStyle name="Dziesietny [0]_Invoices2001Slovakia_10_Nha so 10_Dien1_bieu ke hoach dau thau truong mam non SKH_Biểu số 04 " xfId="7303"/>
    <cellStyle name="Dziesiętny [0]_Invoices2001Slovakia_10_Nha so 10_Dien1_bieu ke hoach dau thau truong mam non SKH_Biểu số 04 " xfId="7304"/>
    <cellStyle name="Dziesietny [0]_Invoices2001Slovakia_10_Nha so 10_Dien1_bieu ke hoach dau thau_Biểu số 04 " xfId="7301"/>
    <cellStyle name="Dziesiętny [0]_Invoices2001Slovakia_10_Nha so 10_Dien1_bieu ke hoach dau thau_Biểu số 04 " xfId="7302"/>
    <cellStyle name="Dziesietny [0]_Invoices2001Slovakia_10_Nha so 10_Dien1_Biểu số 04 " xfId="7299"/>
    <cellStyle name="Dziesiętny [0]_Invoices2001Slovakia_10_Nha so 10_Dien1_Biểu số 04 " xfId="7300"/>
    <cellStyle name="Dziesietny [0]_Invoices2001Slovakia_10_Nha so 10_Dien1_bieu tong hop lai kh von 2011 gui phong TH-KTDN" xfId="749"/>
    <cellStyle name="Dziesiętny [0]_Invoices2001Slovakia_10_Nha so 10_Dien1_bieu tong hop lai kh von 2011 gui phong TH-KTDN" xfId="750"/>
    <cellStyle name="Dziesietny [0]_Invoices2001Slovakia_10_Nha so 10_Dien1_bieu tong hop lai kh von 2011 gui phong TH-KTDN 2" xfId="4525"/>
    <cellStyle name="Dziesiętny [0]_Invoices2001Slovakia_10_Nha so 10_Dien1_bieu tong hop lai kh von 2011 gui phong TH-KTDN 2" xfId="4526"/>
    <cellStyle name="Dziesietny [0]_Invoices2001Slovakia_10_Nha so 10_Dien1_bieu tong hop lai kh von 2011 gui phong TH-KTDN 3" xfId="6180"/>
    <cellStyle name="Dziesiętny [0]_Invoices2001Slovakia_10_Nha so 10_Dien1_bieu tong hop lai kh von 2011 gui phong TH-KTDN 3" xfId="6181"/>
    <cellStyle name="Dziesietny [0]_Invoices2001Slovakia_10_Nha so 10_Dien1_bieu tong hop lai kh von 2011 gui phong TH-KTDN_BC2017 tháng(01-2017)BQL" xfId="7307"/>
    <cellStyle name="Dziesiętny [0]_Invoices2001Slovakia_10_Nha so 10_Dien1_bieu tong hop lai kh von 2011 gui phong TH-KTDN_BC2017 tháng(01-2017)BQL" xfId="7308"/>
    <cellStyle name="Dziesietny [0]_Invoices2001Slovakia_10_Nha so 10_Dien1_bieu tong hop lai kh von 2011 gui phong TH-KTDN_Biểu số 04 " xfId="7305"/>
    <cellStyle name="Dziesiętny [0]_Invoices2001Slovakia_10_Nha so 10_Dien1_bieu tong hop lai kh von 2011 gui phong TH-KTDN_Biểu số 04 " xfId="7306"/>
    <cellStyle name="Dziesietny [0]_Invoices2001Slovakia_10_Nha so 10_Dien1_Book1" xfId="751"/>
    <cellStyle name="Dziesiętny [0]_Invoices2001Slovakia_10_Nha so 10_Dien1_Book1" xfId="752"/>
    <cellStyle name="Dziesietny [0]_Invoices2001Slovakia_10_Nha so 10_Dien1_Book1 2" xfId="4527"/>
    <cellStyle name="Dziesiętny [0]_Invoices2001Slovakia_10_Nha so 10_Dien1_Book1 2" xfId="4528"/>
    <cellStyle name="Dziesietny [0]_Invoices2001Slovakia_10_Nha so 10_Dien1_Book1 3" xfId="6182"/>
    <cellStyle name="Dziesiętny [0]_Invoices2001Slovakia_10_Nha so 10_Dien1_Book1 3" xfId="6183"/>
    <cellStyle name="Dziesietny [0]_Invoices2001Slovakia_10_Nha so 10_Dien1_Book1_Biểu số 04 " xfId="7309"/>
    <cellStyle name="Dziesiętny [0]_Invoices2001Slovakia_10_Nha so 10_Dien1_Book1_Biểu số 04 " xfId="7310"/>
    <cellStyle name="Dziesietny [0]_Invoices2001Slovakia_10_Nha so 10_Dien1_Book1_Ke hoach 2010 (theo doi 11-8-2010)" xfId="753"/>
    <cellStyle name="Dziesiętny [0]_Invoices2001Slovakia_10_Nha so 10_Dien1_Book1_Ke hoach 2010 (theo doi 11-8-2010)" xfId="754"/>
    <cellStyle name="Dziesietny [0]_Invoices2001Slovakia_10_Nha so 10_Dien1_Book1_Ke hoach 2010 (theo doi 11-8-2010) 2" xfId="4529"/>
    <cellStyle name="Dziesiętny [0]_Invoices2001Slovakia_10_Nha so 10_Dien1_Book1_Ke hoach 2010 (theo doi 11-8-2010) 2" xfId="4530"/>
    <cellStyle name="Dziesietny [0]_Invoices2001Slovakia_10_Nha so 10_Dien1_Book1_Ke hoach 2010 (theo doi 11-8-2010) 3" xfId="6184"/>
    <cellStyle name="Dziesiętny [0]_Invoices2001Slovakia_10_Nha so 10_Dien1_Book1_Ke hoach 2010 (theo doi 11-8-2010) 3" xfId="6185"/>
    <cellStyle name="Dziesietny [0]_Invoices2001Slovakia_10_Nha so 10_Dien1_Book1_Ke hoach 2010 (theo doi 11-8-2010)_BC2017 tháng(01-2017)BQL" xfId="7313"/>
    <cellStyle name="Dziesiętny [0]_Invoices2001Slovakia_10_Nha so 10_Dien1_Book1_Ke hoach 2010 (theo doi 11-8-2010)_BC2017 tháng(01-2017)BQL" xfId="7314"/>
    <cellStyle name="Dziesietny [0]_Invoices2001Slovakia_10_Nha so 10_Dien1_Book1_Ke hoach 2010 (theo doi 11-8-2010)_Biểu số 04 " xfId="7311"/>
    <cellStyle name="Dziesiętny [0]_Invoices2001Slovakia_10_Nha so 10_Dien1_Book1_Ke hoach 2010 (theo doi 11-8-2010)_Biểu số 04 " xfId="7312"/>
    <cellStyle name="Dziesietny [0]_Invoices2001Slovakia_10_Nha so 10_Dien1_Book1_ke hoach dau thau 30-6-2010" xfId="755"/>
    <cellStyle name="Dziesiętny [0]_Invoices2001Slovakia_10_Nha so 10_Dien1_Book1_ke hoach dau thau 30-6-2010" xfId="756"/>
    <cellStyle name="Dziesietny [0]_Invoices2001Slovakia_10_Nha so 10_Dien1_Book1_ke hoach dau thau 30-6-2010 2" xfId="4531"/>
    <cellStyle name="Dziesiętny [0]_Invoices2001Slovakia_10_Nha so 10_Dien1_Book1_ke hoach dau thau 30-6-2010 2" xfId="4532"/>
    <cellStyle name="Dziesietny [0]_Invoices2001Slovakia_10_Nha so 10_Dien1_Book1_ke hoach dau thau 30-6-2010 3" xfId="6186"/>
    <cellStyle name="Dziesiętny [0]_Invoices2001Slovakia_10_Nha so 10_Dien1_Book1_ke hoach dau thau 30-6-2010 3" xfId="6187"/>
    <cellStyle name="Dziesietny [0]_Invoices2001Slovakia_10_Nha so 10_Dien1_Book1_ke hoach dau thau 30-6-2010_BC2017 tháng(01-2017)BQL" xfId="7317"/>
    <cellStyle name="Dziesiętny [0]_Invoices2001Slovakia_10_Nha so 10_Dien1_Book1_ke hoach dau thau 30-6-2010_BC2017 tháng(01-2017)BQL" xfId="7318"/>
    <cellStyle name="Dziesietny [0]_Invoices2001Slovakia_10_Nha so 10_Dien1_Book1_ke hoach dau thau 30-6-2010_Biểu số 04 " xfId="7315"/>
    <cellStyle name="Dziesiętny [0]_Invoices2001Slovakia_10_Nha so 10_Dien1_Book1_ke hoach dau thau 30-6-2010_Biểu số 04 " xfId="7316"/>
    <cellStyle name="Dziesietny [0]_Invoices2001Slovakia_10_Nha so 10_Dien1_Copy of KH PHAN BO VON ĐỐI ỨNG NAM 2011 (30 TY phuong án gop WB)" xfId="757"/>
    <cellStyle name="Dziesiętny [0]_Invoices2001Slovakia_10_Nha so 10_Dien1_Copy of KH PHAN BO VON ĐỐI ỨNG NAM 2011 (30 TY phuong án gop WB)" xfId="758"/>
    <cellStyle name="Dziesietny [0]_Invoices2001Slovakia_10_Nha so 10_Dien1_Copy of KH PHAN BO VON ĐỐI ỨNG NAM 2011 (30 TY phuong án gop WB) 2" xfId="4533"/>
    <cellStyle name="Dziesiętny [0]_Invoices2001Slovakia_10_Nha so 10_Dien1_Copy of KH PHAN BO VON ĐỐI ỨNG NAM 2011 (30 TY phuong án gop WB) 2" xfId="4534"/>
    <cellStyle name="Dziesietny [0]_Invoices2001Slovakia_10_Nha so 10_Dien1_Copy of KH PHAN BO VON ĐỐI ỨNG NAM 2011 (30 TY phuong án gop WB) 3" xfId="6188"/>
    <cellStyle name="Dziesiętny [0]_Invoices2001Slovakia_10_Nha so 10_Dien1_Copy of KH PHAN BO VON ĐỐI ỨNG NAM 2011 (30 TY phuong án gop WB) 3" xfId="6189"/>
    <cellStyle name="Dziesietny [0]_Invoices2001Slovakia_10_Nha so 10_Dien1_Copy of KH PHAN BO VON ĐỐI ỨNG NAM 2011 (30 TY phuong án gop WB)_BC2017 tháng(01-2017)BQL" xfId="7321"/>
    <cellStyle name="Dziesiętny [0]_Invoices2001Slovakia_10_Nha so 10_Dien1_Copy of KH PHAN BO VON ĐỐI ỨNG NAM 2011 (30 TY phuong án gop WB)_BC2017 tháng(01-2017)BQL" xfId="7322"/>
    <cellStyle name="Dziesietny [0]_Invoices2001Slovakia_10_Nha so 10_Dien1_Copy of KH PHAN BO VON ĐỐI ỨNG NAM 2011 (30 TY phuong án gop WB)_Biểu số 04 " xfId="7319"/>
    <cellStyle name="Dziesiętny [0]_Invoices2001Slovakia_10_Nha so 10_Dien1_Copy of KH PHAN BO VON ĐỐI ỨNG NAM 2011 (30 TY phuong án gop WB)_Biểu số 04 " xfId="7320"/>
    <cellStyle name="Dziesietny [0]_Invoices2001Slovakia_10_Nha so 10_Dien1_DTTD chieng chan Tham lai 29-9-2009" xfId="759"/>
    <cellStyle name="Dziesiętny [0]_Invoices2001Slovakia_10_Nha so 10_Dien1_DTTD chieng chan Tham lai 29-9-2009" xfId="760"/>
    <cellStyle name="Dziesietny [0]_Invoices2001Slovakia_10_Nha so 10_Dien1_DTTD chieng chan Tham lai 29-9-2009 2" xfId="4535"/>
    <cellStyle name="Dziesiętny [0]_Invoices2001Slovakia_10_Nha so 10_Dien1_DTTD chieng chan Tham lai 29-9-2009 2" xfId="4536"/>
    <cellStyle name="Dziesietny [0]_Invoices2001Slovakia_10_Nha so 10_Dien1_DTTD chieng chan Tham lai 29-9-2009 3" xfId="6190"/>
    <cellStyle name="Dziesiętny [0]_Invoices2001Slovakia_10_Nha so 10_Dien1_DTTD chieng chan Tham lai 29-9-2009 3" xfId="6191"/>
    <cellStyle name="Dziesietny [0]_Invoices2001Slovakia_10_Nha so 10_Dien1_DTTD chieng chan Tham lai 29-9-2009_BC2017 tháng(01-2017)BQL" xfId="7325"/>
    <cellStyle name="Dziesiętny [0]_Invoices2001Slovakia_10_Nha so 10_Dien1_DTTD chieng chan Tham lai 29-9-2009_BC2017 tháng(01-2017)BQL" xfId="7326"/>
    <cellStyle name="Dziesietny [0]_Invoices2001Slovakia_10_Nha so 10_Dien1_DTTD chieng chan Tham lai 29-9-2009_Biểu số 04 " xfId="7323"/>
    <cellStyle name="Dziesiętny [0]_Invoices2001Slovakia_10_Nha so 10_Dien1_DTTD chieng chan Tham lai 29-9-2009_Biểu số 04 " xfId="7324"/>
    <cellStyle name="Dziesietny [0]_Invoices2001Slovakia_10_Nha so 10_Dien1_Du toan nuoc San Thang (GD2)" xfId="761"/>
    <cellStyle name="Dziesiętny [0]_Invoices2001Slovakia_10_Nha so 10_Dien1_Du toan nuoc San Thang (GD2)" xfId="762"/>
    <cellStyle name="Dziesietny [0]_Invoices2001Slovakia_10_Nha so 10_Dien1_Du toan nuoc San Thang (GD2) 2" xfId="4537"/>
    <cellStyle name="Dziesiętny [0]_Invoices2001Slovakia_10_Nha so 10_Dien1_Du toan nuoc San Thang (GD2) 2" xfId="4538"/>
    <cellStyle name="Dziesietny [0]_Invoices2001Slovakia_10_Nha so 10_Dien1_Du toan nuoc San Thang (GD2) 3" xfId="6192"/>
    <cellStyle name="Dziesiętny [0]_Invoices2001Slovakia_10_Nha so 10_Dien1_Du toan nuoc San Thang (GD2) 3" xfId="6193"/>
    <cellStyle name="Dziesietny [0]_Invoices2001Slovakia_10_Nha so 10_Dien1_Du toan nuoc San Thang (GD2)_Biểu số 04 " xfId="7327"/>
    <cellStyle name="Dziesiętny [0]_Invoices2001Slovakia_10_Nha so 10_Dien1_Du toan nuoc San Thang (GD2)_Biểu số 04 " xfId="7328"/>
    <cellStyle name="Dziesietny [0]_Invoices2001Slovakia_10_Nha so 10_Dien1_Ke hoach 2010 (theo doi 11-8-2010)" xfId="763"/>
    <cellStyle name="Dziesiętny [0]_Invoices2001Slovakia_10_Nha so 10_Dien1_Ke hoach 2010 (theo doi 11-8-2010)" xfId="764"/>
    <cellStyle name="Dziesietny [0]_Invoices2001Slovakia_10_Nha so 10_Dien1_Ke hoach 2010 (theo doi 11-8-2010) 2" xfId="4539"/>
    <cellStyle name="Dziesiętny [0]_Invoices2001Slovakia_10_Nha so 10_Dien1_Ke hoach 2010 (theo doi 11-8-2010) 2" xfId="4540"/>
    <cellStyle name="Dziesietny [0]_Invoices2001Slovakia_10_Nha so 10_Dien1_Ke hoach 2010 (theo doi 11-8-2010) 3" xfId="6194"/>
    <cellStyle name="Dziesiętny [0]_Invoices2001Slovakia_10_Nha so 10_Dien1_Ke hoach 2010 (theo doi 11-8-2010) 3" xfId="6195"/>
    <cellStyle name="Dziesietny [0]_Invoices2001Slovakia_10_Nha so 10_Dien1_Ke hoach 2010 (theo doi 11-8-2010)_Biểu số 04 " xfId="7329"/>
    <cellStyle name="Dziesiętny [0]_Invoices2001Slovakia_10_Nha so 10_Dien1_Ke hoach 2010 (theo doi 11-8-2010)_Biểu số 04 " xfId="7330"/>
    <cellStyle name="Dziesietny [0]_Invoices2001Slovakia_10_Nha so 10_Dien1_ke hoach dau thau 30-6-2010" xfId="765"/>
    <cellStyle name="Dziesiętny [0]_Invoices2001Slovakia_10_Nha so 10_Dien1_ke hoach dau thau 30-6-2010" xfId="766"/>
    <cellStyle name="Dziesietny [0]_Invoices2001Slovakia_10_Nha so 10_Dien1_ke hoach dau thau 30-6-2010 2" xfId="4541"/>
    <cellStyle name="Dziesiętny [0]_Invoices2001Slovakia_10_Nha so 10_Dien1_ke hoach dau thau 30-6-2010 2" xfId="4542"/>
    <cellStyle name="Dziesietny [0]_Invoices2001Slovakia_10_Nha so 10_Dien1_ke hoach dau thau 30-6-2010 3" xfId="6196"/>
    <cellStyle name="Dziesiętny [0]_Invoices2001Slovakia_10_Nha so 10_Dien1_ke hoach dau thau 30-6-2010 3" xfId="6197"/>
    <cellStyle name="Dziesietny [0]_Invoices2001Slovakia_10_Nha so 10_Dien1_ke hoach dau thau 30-6-2010_Biểu số 04 " xfId="7331"/>
    <cellStyle name="Dziesiętny [0]_Invoices2001Slovakia_10_Nha so 10_Dien1_ke hoach dau thau 30-6-2010_Biểu số 04 " xfId="7332"/>
    <cellStyle name="Dziesietny [0]_Invoices2001Slovakia_10_Nha so 10_Dien1_KH Von 2012 gui BKH 1" xfId="767"/>
    <cellStyle name="Dziesiętny [0]_Invoices2001Slovakia_10_Nha so 10_Dien1_KH Von 2012 gui BKH 1" xfId="768"/>
    <cellStyle name="Dziesietny [0]_Invoices2001Slovakia_10_Nha so 10_Dien1_KH Von 2012 gui BKH 1 2" xfId="4543"/>
    <cellStyle name="Dziesiętny [0]_Invoices2001Slovakia_10_Nha so 10_Dien1_KH Von 2012 gui BKH 1 2" xfId="4544"/>
    <cellStyle name="Dziesietny [0]_Invoices2001Slovakia_10_Nha so 10_Dien1_KH Von 2012 gui BKH 1 3" xfId="6198"/>
    <cellStyle name="Dziesiętny [0]_Invoices2001Slovakia_10_Nha so 10_Dien1_KH Von 2012 gui BKH 1 3" xfId="6199"/>
    <cellStyle name="Dziesietny [0]_Invoices2001Slovakia_10_Nha so 10_Dien1_KH Von 2012 gui BKH 1_BC2017 tháng(01-2017)BQL" xfId="7335"/>
    <cellStyle name="Dziesiętny [0]_Invoices2001Slovakia_10_Nha so 10_Dien1_KH Von 2012 gui BKH 1_BC2017 tháng(01-2017)BQL" xfId="7336"/>
    <cellStyle name="Dziesietny [0]_Invoices2001Slovakia_10_Nha so 10_Dien1_KH Von 2012 gui BKH 1_Biểu số 04 " xfId="7333"/>
    <cellStyle name="Dziesiętny [0]_Invoices2001Slovakia_10_Nha so 10_Dien1_KH Von 2012 gui BKH 1_Biểu số 04 " xfId="7334"/>
    <cellStyle name="Dziesietny [0]_Invoices2001Slovakia_10_Nha so 10_Dien1_QD ke hoach dau thau" xfId="769"/>
    <cellStyle name="Dziesiętny [0]_Invoices2001Slovakia_10_Nha so 10_Dien1_QD ke hoach dau thau" xfId="770"/>
    <cellStyle name="Dziesietny [0]_Invoices2001Slovakia_10_Nha so 10_Dien1_QD ke hoach dau thau 2" xfId="4545"/>
    <cellStyle name="Dziesiętny [0]_Invoices2001Slovakia_10_Nha so 10_Dien1_QD ke hoach dau thau 2" xfId="4546"/>
    <cellStyle name="Dziesietny [0]_Invoices2001Slovakia_10_Nha so 10_Dien1_QD ke hoach dau thau 3" xfId="6200"/>
    <cellStyle name="Dziesiętny [0]_Invoices2001Slovakia_10_Nha so 10_Dien1_QD ke hoach dau thau 3" xfId="6201"/>
    <cellStyle name="Dziesietny [0]_Invoices2001Slovakia_10_Nha so 10_Dien1_QD ke hoach dau thau_Biểu số 04 " xfId="7337"/>
    <cellStyle name="Dziesiętny [0]_Invoices2001Slovakia_10_Nha so 10_Dien1_QD ke hoach dau thau_Biểu số 04 " xfId="7338"/>
    <cellStyle name="Dziesietny [0]_Invoices2001Slovakia_10_Nha so 10_Dien1_tinh toan hoang ha" xfId="771"/>
    <cellStyle name="Dziesiętny [0]_Invoices2001Slovakia_10_Nha so 10_Dien1_tinh toan hoang ha" xfId="772"/>
    <cellStyle name="Dziesietny [0]_Invoices2001Slovakia_10_Nha so 10_Dien1_tinh toan hoang ha 2" xfId="4547"/>
    <cellStyle name="Dziesiętny [0]_Invoices2001Slovakia_10_Nha so 10_Dien1_tinh toan hoang ha 2" xfId="4548"/>
    <cellStyle name="Dziesietny [0]_Invoices2001Slovakia_10_Nha so 10_Dien1_tinh toan hoang ha 3" xfId="6202"/>
    <cellStyle name="Dziesiętny [0]_Invoices2001Slovakia_10_Nha so 10_Dien1_tinh toan hoang ha 3" xfId="6203"/>
    <cellStyle name="Dziesietny [0]_Invoices2001Slovakia_10_Nha so 10_Dien1_tinh toan hoang ha_Biểu số 04 " xfId="7339"/>
    <cellStyle name="Dziesiętny [0]_Invoices2001Slovakia_10_Nha so 10_Dien1_tinh toan hoang ha_Biểu số 04 " xfId="7340"/>
    <cellStyle name="Dziesietny [0]_Invoices2001Slovakia_10_Nha so 10_Dien1_Tong von ĐTPT" xfId="773"/>
    <cellStyle name="Dziesiętny [0]_Invoices2001Slovakia_10_Nha so 10_Dien1_Tong von ĐTPT" xfId="774"/>
    <cellStyle name="Dziesietny [0]_Invoices2001Slovakia_10_Nha so 10_Dien1_Tong von ĐTPT 2" xfId="4549"/>
    <cellStyle name="Dziesiętny [0]_Invoices2001Slovakia_10_Nha so 10_Dien1_Tong von ĐTPT 2" xfId="4550"/>
    <cellStyle name="Dziesietny [0]_Invoices2001Slovakia_10_Nha so 10_Dien1_Tong von ĐTPT 3" xfId="6204"/>
    <cellStyle name="Dziesiętny [0]_Invoices2001Slovakia_10_Nha so 10_Dien1_Tong von ĐTPT 3" xfId="6205"/>
    <cellStyle name="Dziesietny [0]_Invoices2001Slovakia_10_Nha so 10_Dien1_Tong von ĐTPT_Biểu số 04 " xfId="7341"/>
    <cellStyle name="Dziesiętny [0]_Invoices2001Slovakia_10_Nha so 10_Dien1_Tong von ĐTPT_Biểu số 04 " xfId="7342"/>
    <cellStyle name="Dziesietny [0]_Invoices2001Slovakia_bang so sanh gia tri" xfId="775"/>
    <cellStyle name="Dziesiętny [0]_Invoices2001Slovakia_bao_cao_TH_th_cong_tac_dau_thau_-_ngay251209" xfId="776"/>
    <cellStyle name="Dziesietny [0]_Invoices2001Slovakia_Biểu số 04 " xfId="7253"/>
    <cellStyle name="Dziesiętny [0]_Invoices2001Slovakia_Biểu số 04 " xfId="7254"/>
    <cellStyle name="Dziesietny [0]_Invoices2001Slovakia_bieu tong hop lai kh von 2011 gui phong TH-KTDN" xfId="777"/>
    <cellStyle name="Dziesiętny [0]_Invoices2001Slovakia_bieu tong hop lai kh von 2011 gui phong TH-KTDN" xfId="778"/>
    <cellStyle name="Dziesietny [0]_Invoices2001Slovakia_bieu tong hop lai kh von 2011 gui phong TH-KTDN 2" xfId="4551"/>
    <cellStyle name="Dziesiętny [0]_Invoices2001Slovakia_bieu tong hop lai kh von 2011 gui phong TH-KTDN 2" xfId="4552"/>
    <cellStyle name="Dziesietny [0]_Invoices2001Slovakia_bieu tong hop lai kh von 2011 gui phong TH-KTDN 3" xfId="6206"/>
    <cellStyle name="Dziesiętny [0]_Invoices2001Slovakia_bieu tong hop lai kh von 2011 gui phong TH-KTDN 3" xfId="6207"/>
    <cellStyle name="Dziesietny [0]_Invoices2001Slovakia_bieu tong hop lai kh von 2011 gui phong TH-KTDN_BC2017 tháng(01-2017)BQL" xfId="7345"/>
    <cellStyle name="Dziesiętny [0]_Invoices2001Slovakia_bieu tong hop lai kh von 2011 gui phong TH-KTDN_BC2017 tháng(01-2017)BQL" xfId="7346"/>
    <cellStyle name="Dziesietny [0]_Invoices2001Slovakia_bieu tong hop lai kh von 2011 gui phong TH-KTDN_Biểu số 04 " xfId="7343"/>
    <cellStyle name="Dziesiętny [0]_Invoices2001Slovakia_bieu tong hop lai kh von 2011 gui phong TH-KTDN_Biểu số 04 " xfId="7344"/>
    <cellStyle name="Dziesietny [0]_Invoices2001Slovakia_Book1" xfId="779"/>
    <cellStyle name="Dziesiętny [0]_Invoices2001Slovakia_Book1" xfId="780"/>
    <cellStyle name="Dziesietny [0]_Invoices2001Slovakia_Book1 2" xfId="4553"/>
    <cellStyle name="Dziesiętny [0]_Invoices2001Slovakia_Book1 2" xfId="4554"/>
    <cellStyle name="Dziesietny [0]_Invoices2001Slovakia_Book1 3" xfId="6208"/>
    <cellStyle name="Dziesiętny [0]_Invoices2001Slovakia_Book1 3" xfId="6209"/>
    <cellStyle name="Dziesietny [0]_Invoices2001Slovakia_Book1_1" xfId="781"/>
    <cellStyle name="Dziesiętny [0]_Invoices2001Slovakia_Book1_1" xfId="782"/>
    <cellStyle name="Dziesietny [0]_Invoices2001Slovakia_Book1_1 2" xfId="4555"/>
    <cellStyle name="Dziesiętny [0]_Invoices2001Slovakia_Book1_1 2" xfId="4556"/>
    <cellStyle name="Dziesietny [0]_Invoices2001Slovakia_Book1_1 3" xfId="6210"/>
    <cellStyle name="Dziesiętny [0]_Invoices2001Slovakia_Book1_1 3" xfId="6211"/>
    <cellStyle name="Dziesietny [0]_Invoices2001Slovakia_Book1_1_bieu ke hoach dau thau" xfId="783"/>
    <cellStyle name="Dziesiętny [0]_Invoices2001Slovakia_Book1_1_bieu ke hoach dau thau" xfId="784"/>
    <cellStyle name="Dziesietny [0]_Invoices2001Slovakia_Book1_1_bieu ke hoach dau thau 2" xfId="4557"/>
    <cellStyle name="Dziesiętny [0]_Invoices2001Slovakia_Book1_1_bieu ke hoach dau thau 2" xfId="4558"/>
    <cellStyle name="Dziesietny [0]_Invoices2001Slovakia_Book1_1_bieu ke hoach dau thau 3" xfId="6212"/>
    <cellStyle name="Dziesiętny [0]_Invoices2001Slovakia_Book1_1_bieu ke hoach dau thau 3" xfId="6213"/>
    <cellStyle name="Dziesietny [0]_Invoices2001Slovakia_Book1_1_bieu ke hoach dau thau truong mam non SKH" xfId="785"/>
    <cellStyle name="Dziesiętny [0]_Invoices2001Slovakia_Book1_1_bieu ke hoach dau thau truong mam non SKH" xfId="786"/>
    <cellStyle name="Dziesietny [0]_Invoices2001Slovakia_Book1_1_bieu ke hoach dau thau truong mam non SKH 2" xfId="4559"/>
    <cellStyle name="Dziesiętny [0]_Invoices2001Slovakia_Book1_1_bieu ke hoach dau thau truong mam non SKH 2" xfId="4560"/>
    <cellStyle name="Dziesietny [0]_Invoices2001Slovakia_Book1_1_bieu ke hoach dau thau truong mam non SKH 3" xfId="6214"/>
    <cellStyle name="Dziesiętny [0]_Invoices2001Slovakia_Book1_1_bieu ke hoach dau thau truong mam non SKH 3" xfId="6215"/>
    <cellStyle name="Dziesietny [0]_Invoices2001Slovakia_Book1_1_bieu ke hoach dau thau truong mam non SKH_Biểu số 04 " xfId="7352"/>
    <cellStyle name="Dziesiętny [0]_Invoices2001Slovakia_Book1_1_bieu ke hoach dau thau truong mam non SKH_Biểu số 04 " xfId="7353"/>
    <cellStyle name="Dziesietny [0]_Invoices2001Slovakia_Book1_1_bieu ke hoach dau thau_Biểu số 04 " xfId="7350"/>
    <cellStyle name="Dziesiętny [0]_Invoices2001Slovakia_Book1_1_bieu ke hoach dau thau_Biểu số 04 " xfId="7351"/>
    <cellStyle name="Dziesietny [0]_Invoices2001Slovakia_Book1_1_Biểu số 04 " xfId="7348"/>
    <cellStyle name="Dziesiętny [0]_Invoices2001Slovakia_Book1_1_Biểu số 04 " xfId="7349"/>
    <cellStyle name="Dziesietny [0]_Invoices2001Slovakia_Book1_1_bieu tong hop lai kh von 2011 gui phong TH-KTDN" xfId="787"/>
    <cellStyle name="Dziesiętny [0]_Invoices2001Slovakia_Book1_1_bieu tong hop lai kh von 2011 gui phong TH-KTDN" xfId="788"/>
    <cellStyle name="Dziesietny [0]_Invoices2001Slovakia_Book1_1_bieu tong hop lai kh von 2011 gui phong TH-KTDN 2" xfId="4561"/>
    <cellStyle name="Dziesiętny [0]_Invoices2001Slovakia_Book1_1_bieu tong hop lai kh von 2011 gui phong TH-KTDN 2" xfId="4562"/>
    <cellStyle name="Dziesietny [0]_Invoices2001Slovakia_Book1_1_bieu tong hop lai kh von 2011 gui phong TH-KTDN 3" xfId="6216"/>
    <cellStyle name="Dziesiętny [0]_Invoices2001Slovakia_Book1_1_bieu tong hop lai kh von 2011 gui phong TH-KTDN 3" xfId="6217"/>
    <cellStyle name="Dziesietny [0]_Invoices2001Slovakia_Book1_1_bieu tong hop lai kh von 2011 gui phong TH-KTDN_BC2017 tháng(01-2017)BQL" xfId="7356"/>
    <cellStyle name="Dziesiętny [0]_Invoices2001Slovakia_Book1_1_bieu tong hop lai kh von 2011 gui phong TH-KTDN_BC2017 tháng(01-2017)BQL" xfId="7357"/>
    <cellStyle name="Dziesietny [0]_Invoices2001Slovakia_Book1_1_bieu tong hop lai kh von 2011 gui phong TH-KTDN_Biểu số 04 " xfId="7354"/>
    <cellStyle name="Dziesiętny [0]_Invoices2001Slovakia_Book1_1_bieu tong hop lai kh von 2011 gui phong TH-KTDN_Biểu số 04 " xfId="7355"/>
    <cellStyle name="Dziesietny [0]_Invoices2001Slovakia_Book1_1_Book1" xfId="789"/>
    <cellStyle name="Dziesiętny [0]_Invoices2001Slovakia_Book1_1_Book1" xfId="790"/>
    <cellStyle name="Dziesietny [0]_Invoices2001Slovakia_Book1_1_Book1 2" xfId="4563"/>
    <cellStyle name="Dziesiętny [0]_Invoices2001Slovakia_Book1_1_Book1 2" xfId="4564"/>
    <cellStyle name="Dziesietny [0]_Invoices2001Slovakia_Book1_1_Book1 3" xfId="6218"/>
    <cellStyle name="Dziesiętny [0]_Invoices2001Slovakia_Book1_1_Book1 3" xfId="6219"/>
    <cellStyle name="Dziesietny [0]_Invoices2001Slovakia_Book1_1_Book1_1" xfId="791"/>
    <cellStyle name="Dziesiętny [0]_Invoices2001Slovakia_Book1_1_Book1_1" xfId="792"/>
    <cellStyle name="Dziesietny [0]_Invoices2001Slovakia_Book1_1_Book1_1 2" xfId="4565"/>
    <cellStyle name="Dziesiętny [0]_Invoices2001Slovakia_Book1_1_Book1_1 2" xfId="4566"/>
    <cellStyle name="Dziesietny [0]_Invoices2001Slovakia_Book1_1_Book1_1 3" xfId="6220"/>
    <cellStyle name="Dziesiętny [0]_Invoices2001Slovakia_Book1_1_Book1_1 3" xfId="6221"/>
    <cellStyle name="Dziesietny [0]_Invoices2001Slovakia_Book1_1_Book1_1_Biểu số 04 " xfId="7360"/>
    <cellStyle name="Dziesiętny [0]_Invoices2001Slovakia_Book1_1_Book1_1_Biểu số 04 " xfId="7361"/>
    <cellStyle name="Dziesietny [0]_Invoices2001Slovakia_Book1_1_Book1_1_Ke hoach 2010 (theo doi 11-8-2010)" xfId="793"/>
    <cellStyle name="Dziesiętny [0]_Invoices2001Slovakia_Book1_1_Book1_1_Ke hoach 2010 (theo doi 11-8-2010)" xfId="794"/>
    <cellStyle name="Dziesietny [0]_Invoices2001Slovakia_Book1_1_Book1_1_Ke hoach 2010 (theo doi 11-8-2010) 2" xfId="4567"/>
    <cellStyle name="Dziesiętny [0]_Invoices2001Slovakia_Book1_1_Book1_1_Ke hoach 2010 (theo doi 11-8-2010) 2" xfId="4568"/>
    <cellStyle name="Dziesietny [0]_Invoices2001Slovakia_Book1_1_Book1_1_Ke hoach 2010 (theo doi 11-8-2010) 3" xfId="6222"/>
    <cellStyle name="Dziesiętny [0]_Invoices2001Slovakia_Book1_1_Book1_1_Ke hoach 2010 (theo doi 11-8-2010) 3" xfId="6223"/>
    <cellStyle name="Dziesietny [0]_Invoices2001Slovakia_Book1_1_Book1_1_Ke hoach 2010 (theo doi 11-8-2010)_BC2017 tháng(01-2017)BQL" xfId="7364"/>
    <cellStyle name="Dziesiętny [0]_Invoices2001Slovakia_Book1_1_Book1_1_Ke hoach 2010 (theo doi 11-8-2010)_BC2017 tháng(01-2017)BQL" xfId="7365"/>
    <cellStyle name="Dziesietny [0]_Invoices2001Slovakia_Book1_1_Book1_1_Ke hoach 2010 (theo doi 11-8-2010)_Biểu số 04 " xfId="7362"/>
    <cellStyle name="Dziesiętny [0]_Invoices2001Slovakia_Book1_1_Book1_1_Ke hoach 2010 (theo doi 11-8-2010)_Biểu số 04 " xfId="7363"/>
    <cellStyle name="Dziesietny [0]_Invoices2001Slovakia_Book1_1_Book1_1_ke hoach dau thau 30-6-2010" xfId="795"/>
    <cellStyle name="Dziesiętny [0]_Invoices2001Slovakia_Book1_1_Book1_1_ke hoach dau thau 30-6-2010" xfId="796"/>
    <cellStyle name="Dziesietny [0]_Invoices2001Slovakia_Book1_1_Book1_1_ke hoach dau thau 30-6-2010 2" xfId="4569"/>
    <cellStyle name="Dziesiętny [0]_Invoices2001Slovakia_Book1_1_Book1_1_ke hoach dau thau 30-6-2010 2" xfId="4570"/>
    <cellStyle name="Dziesietny [0]_Invoices2001Slovakia_Book1_1_Book1_1_ke hoach dau thau 30-6-2010 3" xfId="6224"/>
    <cellStyle name="Dziesiętny [0]_Invoices2001Slovakia_Book1_1_Book1_1_ke hoach dau thau 30-6-2010 3" xfId="6225"/>
    <cellStyle name="Dziesietny [0]_Invoices2001Slovakia_Book1_1_Book1_1_ke hoach dau thau 30-6-2010_BC2017 tháng(01-2017)BQL" xfId="7368"/>
    <cellStyle name="Dziesiętny [0]_Invoices2001Slovakia_Book1_1_Book1_1_ke hoach dau thau 30-6-2010_BC2017 tháng(01-2017)BQL" xfId="7369"/>
    <cellStyle name="Dziesietny [0]_Invoices2001Slovakia_Book1_1_Book1_1_ke hoach dau thau 30-6-2010_Biểu số 04 " xfId="7366"/>
    <cellStyle name="Dziesiętny [0]_Invoices2001Slovakia_Book1_1_Book1_1_ke hoach dau thau 30-6-2010_Biểu số 04 " xfId="7367"/>
    <cellStyle name="Dziesietny [0]_Invoices2001Slovakia_Book1_1_Book1_2" xfId="797"/>
    <cellStyle name="Dziesiętny [0]_Invoices2001Slovakia_Book1_1_Book1_2" xfId="798"/>
    <cellStyle name="Dziesietny [0]_Invoices2001Slovakia_Book1_1_Book1_2 2" xfId="4571"/>
    <cellStyle name="Dziesiętny [0]_Invoices2001Slovakia_Book1_1_Book1_2 2" xfId="4572"/>
    <cellStyle name="Dziesietny [0]_Invoices2001Slovakia_Book1_1_Book1_2 3" xfId="6226"/>
    <cellStyle name="Dziesiętny [0]_Invoices2001Slovakia_Book1_1_Book1_2 3" xfId="6227"/>
    <cellStyle name="Dziesietny [0]_Invoices2001Slovakia_Book1_1_Book1_2_Biểu số 04 " xfId="7370"/>
    <cellStyle name="Dziesiętny [0]_Invoices2001Slovakia_Book1_1_Book1_2_Biểu số 04 " xfId="7371"/>
    <cellStyle name="Dziesietny [0]_Invoices2001Slovakia_Book1_1_Book1_bieu ke hoach dau thau" xfId="799"/>
    <cellStyle name="Dziesiętny [0]_Invoices2001Slovakia_Book1_1_Book1_bieu ke hoach dau thau" xfId="800"/>
    <cellStyle name="Dziesietny [0]_Invoices2001Slovakia_Book1_1_Book1_bieu ke hoach dau thau 2" xfId="4573"/>
    <cellStyle name="Dziesiętny [0]_Invoices2001Slovakia_Book1_1_Book1_bieu ke hoach dau thau 2" xfId="4574"/>
    <cellStyle name="Dziesietny [0]_Invoices2001Slovakia_Book1_1_Book1_bieu ke hoach dau thau 3" xfId="6228"/>
    <cellStyle name="Dziesiętny [0]_Invoices2001Slovakia_Book1_1_Book1_bieu ke hoach dau thau 3" xfId="6229"/>
    <cellStyle name="Dziesietny [0]_Invoices2001Slovakia_Book1_1_Book1_bieu ke hoach dau thau truong mam non SKH" xfId="801"/>
    <cellStyle name="Dziesiętny [0]_Invoices2001Slovakia_Book1_1_Book1_bieu ke hoach dau thau truong mam non SKH" xfId="802"/>
    <cellStyle name="Dziesietny [0]_Invoices2001Slovakia_Book1_1_Book1_bieu ke hoach dau thau truong mam non SKH 2" xfId="4575"/>
    <cellStyle name="Dziesiętny [0]_Invoices2001Slovakia_Book1_1_Book1_bieu ke hoach dau thau truong mam non SKH 2" xfId="4576"/>
    <cellStyle name="Dziesietny [0]_Invoices2001Slovakia_Book1_1_Book1_bieu ke hoach dau thau truong mam non SKH 3" xfId="6230"/>
    <cellStyle name="Dziesiętny [0]_Invoices2001Slovakia_Book1_1_Book1_bieu ke hoach dau thau truong mam non SKH 3" xfId="6231"/>
    <cellStyle name="Dziesietny [0]_Invoices2001Slovakia_Book1_1_Book1_bieu ke hoach dau thau truong mam non SKH_Biểu số 04 " xfId="7374"/>
    <cellStyle name="Dziesiętny [0]_Invoices2001Slovakia_Book1_1_Book1_bieu ke hoach dau thau truong mam non SKH_Biểu số 04 " xfId="7375"/>
    <cellStyle name="Dziesietny [0]_Invoices2001Slovakia_Book1_1_Book1_bieu ke hoach dau thau_Biểu số 04 " xfId="7372"/>
    <cellStyle name="Dziesiętny [0]_Invoices2001Slovakia_Book1_1_Book1_bieu ke hoach dau thau_Biểu số 04 " xfId="7373"/>
    <cellStyle name="Dziesietny [0]_Invoices2001Slovakia_Book1_1_Book1_Biểu số 04 " xfId="7358"/>
    <cellStyle name="Dziesiętny [0]_Invoices2001Slovakia_Book1_1_Book1_Biểu số 04 " xfId="7359"/>
    <cellStyle name="Dziesietny [0]_Invoices2001Slovakia_Book1_1_Book1_bieu tong hop lai kh von 2011 gui phong TH-KTDN" xfId="803"/>
    <cellStyle name="Dziesiętny [0]_Invoices2001Slovakia_Book1_1_Book1_bieu tong hop lai kh von 2011 gui phong TH-KTDN" xfId="804"/>
    <cellStyle name="Dziesietny [0]_Invoices2001Slovakia_Book1_1_Book1_bieu tong hop lai kh von 2011 gui phong TH-KTDN 2" xfId="4577"/>
    <cellStyle name="Dziesiętny [0]_Invoices2001Slovakia_Book1_1_Book1_bieu tong hop lai kh von 2011 gui phong TH-KTDN 2" xfId="4578"/>
    <cellStyle name="Dziesietny [0]_Invoices2001Slovakia_Book1_1_Book1_bieu tong hop lai kh von 2011 gui phong TH-KTDN 3" xfId="6232"/>
    <cellStyle name="Dziesiętny [0]_Invoices2001Slovakia_Book1_1_Book1_bieu tong hop lai kh von 2011 gui phong TH-KTDN 3" xfId="6233"/>
    <cellStyle name="Dziesietny [0]_Invoices2001Slovakia_Book1_1_Book1_bieu tong hop lai kh von 2011 gui phong TH-KTDN_BC2017 tháng(01-2017)BQL" xfId="7378"/>
    <cellStyle name="Dziesiętny [0]_Invoices2001Slovakia_Book1_1_Book1_bieu tong hop lai kh von 2011 gui phong TH-KTDN_BC2017 tháng(01-2017)BQL" xfId="7379"/>
    <cellStyle name="Dziesietny [0]_Invoices2001Slovakia_Book1_1_Book1_bieu tong hop lai kh von 2011 gui phong TH-KTDN_Biểu số 04 " xfId="7376"/>
    <cellStyle name="Dziesiętny [0]_Invoices2001Slovakia_Book1_1_Book1_bieu tong hop lai kh von 2011 gui phong TH-KTDN_Biểu số 04 " xfId="7377"/>
    <cellStyle name="Dziesietny [0]_Invoices2001Slovakia_Book1_1_Book1_Book1" xfId="805"/>
    <cellStyle name="Dziesiętny [0]_Invoices2001Slovakia_Book1_1_Book1_Book1" xfId="806"/>
    <cellStyle name="Dziesietny [0]_Invoices2001Slovakia_Book1_1_Book1_Book1 2" xfId="4579"/>
    <cellStyle name="Dziesiętny [0]_Invoices2001Slovakia_Book1_1_Book1_Book1 2" xfId="4580"/>
    <cellStyle name="Dziesietny [0]_Invoices2001Slovakia_Book1_1_Book1_Book1 3" xfId="6234"/>
    <cellStyle name="Dziesiętny [0]_Invoices2001Slovakia_Book1_1_Book1_Book1 3" xfId="6235"/>
    <cellStyle name="Dziesietny [0]_Invoices2001Slovakia_Book1_1_Book1_Book1_Biểu số 04 " xfId="7380"/>
    <cellStyle name="Dziesiętny [0]_Invoices2001Slovakia_Book1_1_Book1_Book1_Biểu số 04 " xfId="7381"/>
    <cellStyle name="Dziesietny [0]_Invoices2001Slovakia_Book1_1_Book1_Book1_Ke hoach 2010 (theo doi 11-8-2010)" xfId="807"/>
    <cellStyle name="Dziesiętny [0]_Invoices2001Slovakia_Book1_1_Book1_Book1_Ke hoach 2010 (theo doi 11-8-2010)" xfId="808"/>
    <cellStyle name="Dziesietny [0]_Invoices2001Slovakia_Book1_1_Book1_Book1_Ke hoach 2010 (theo doi 11-8-2010) 2" xfId="4581"/>
    <cellStyle name="Dziesiętny [0]_Invoices2001Slovakia_Book1_1_Book1_Book1_Ke hoach 2010 (theo doi 11-8-2010) 2" xfId="4582"/>
    <cellStyle name="Dziesietny [0]_Invoices2001Slovakia_Book1_1_Book1_Book1_Ke hoach 2010 (theo doi 11-8-2010) 3" xfId="6236"/>
    <cellStyle name="Dziesiętny [0]_Invoices2001Slovakia_Book1_1_Book1_Book1_Ke hoach 2010 (theo doi 11-8-2010) 3" xfId="6237"/>
    <cellStyle name="Dziesietny [0]_Invoices2001Slovakia_Book1_1_Book1_Book1_Ke hoach 2010 (theo doi 11-8-2010)_BC2017 tháng(01-2017)BQL" xfId="7384"/>
    <cellStyle name="Dziesiętny [0]_Invoices2001Slovakia_Book1_1_Book1_Book1_Ke hoach 2010 (theo doi 11-8-2010)_BC2017 tháng(01-2017)BQL" xfId="7385"/>
    <cellStyle name="Dziesietny [0]_Invoices2001Slovakia_Book1_1_Book1_Book1_Ke hoach 2010 (theo doi 11-8-2010)_Biểu số 04 " xfId="7382"/>
    <cellStyle name="Dziesiętny [0]_Invoices2001Slovakia_Book1_1_Book1_Book1_Ke hoach 2010 (theo doi 11-8-2010)_Biểu số 04 " xfId="7383"/>
    <cellStyle name="Dziesietny [0]_Invoices2001Slovakia_Book1_1_Book1_Book1_ke hoach dau thau 30-6-2010" xfId="809"/>
    <cellStyle name="Dziesiętny [0]_Invoices2001Slovakia_Book1_1_Book1_Book1_ke hoach dau thau 30-6-2010" xfId="810"/>
    <cellStyle name="Dziesietny [0]_Invoices2001Slovakia_Book1_1_Book1_Book1_ke hoach dau thau 30-6-2010 2" xfId="4583"/>
    <cellStyle name="Dziesiętny [0]_Invoices2001Slovakia_Book1_1_Book1_Book1_ke hoach dau thau 30-6-2010 2" xfId="4584"/>
    <cellStyle name="Dziesietny [0]_Invoices2001Slovakia_Book1_1_Book1_Book1_ke hoach dau thau 30-6-2010 3" xfId="6238"/>
    <cellStyle name="Dziesiętny [0]_Invoices2001Slovakia_Book1_1_Book1_Book1_ke hoach dau thau 30-6-2010 3" xfId="6239"/>
    <cellStyle name="Dziesietny [0]_Invoices2001Slovakia_Book1_1_Book1_Book1_ke hoach dau thau 30-6-2010_BC2017 tháng(01-2017)BQL" xfId="7388"/>
    <cellStyle name="Dziesiętny [0]_Invoices2001Slovakia_Book1_1_Book1_Book1_ke hoach dau thau 30-6-2010_BC2017 tháng(01-2017)BQL" xfId="7389"/>
    <cellStyle name="Dziesietny [0]_Invoices2001Slovakia_Book1_1_Book1_Book1_ke hoach dau thau 30-6-2010_Biểu số 04 " xfId="7386"/>
    <cellStyle name="Dziesiętny [0]_Invoices2001Slovakia_Book1_1_Book1_Book1_ke hoach dau thau 30-6-2010_Biểu số 04 " xfId="7387"/>
    <cellStyle name="Dziesietny [0]_Invoices2001Slovakia_Book1_1_Book1_Copy of KH PHAN BO VON ĐỐI ỨNG NAM 2011 (30 TY phuong án gop WB)" xfId="811"/>
    <cellStyle name="Dziesiętny [0]_Invoices2001Slovakia_Book1_1_Book1_Copy of KH PHAN BO VON ĐỐI ỨNG NAM 2011 (30 TY phuong án gop WB)" xfId="812"/>
    <cellStyle name="Dziesietny [0]_Invoices2001Slovakia_Book1_1_Book1_Copy of KH PHAN BO VON ĐỐI ỨNG NAM 2011 (30 TY phuong án gop WB) 2" xfId="4585"/>
    <cellStyle name="Dziesiętny [0]_Invoices2001Slovakia_Book1_1_Book1_Copy of KH PHAN BO VON ĐỐI ỨNG NAM 2011 (30 TY phuong án gop WB) 2" xfId="4586"/>
    <cellStyle name="Dziesietny [0]_Invoices2001Slovakia_Book1_1_Book1_Copy of KH PHAN BO VON ĐỐI ỨNG NAM 2011 (30 TY phuong án gop WB) 3" xfId="6240"/>
    <cellStyle name="Dziesiętny [0]_Invoices2001Slovakia_Book1_1_Book1_Copy of KH PHAN BO VON ĐỐI ỨNG NAM 2011 (30 TY phuong án gop WB) 3" xfId="6241"/>
    <cellStyle name="Dziesietny [0]_Invoices2001Slovakia_Book1_1_Book1_Copy of KH PHAN BO VON ĐỐI ỨNG NAM 2011 (30 TY phuong án gop WB)_BC2017 tháng(01-2017)BQL" xfId="7392"/>
    <cellStyle name="Dziesiętny [0]_Invoices2001Slovakia_Book1_1_Book1_Copy of KH PHAN BO VON ĐỐI ỨNG NAM 2011 (30 TY phuong án gop WB)_BC2017 tháng(01-2017)BQL" xfId="7393"/>
    <cellStyle name="Dziesietny [0]_Invoices2001Slovakia_Book1_1_Book1_Copy of KH PHAN BO VON ĐỐI ỨNG NAM 2011 (30 TY phuong án gop WB)_Biểu số 04 " xfId="7390"/>
    <cellStyle name="Dziesiętny [0]_Invoices2001Slovakia_Book1_1_Book1_Copy of KH PHAN BO VON ĐỐI ỨNG NAM 2011 (30 TY phuong án gop WB)_Biểu số 04 " xfId="7391"/>
    <cellStyle name="Dziesietny [0]_Invoices2001Slovakia_Book1_1_Book1_DTTD chieng chan Tham lai 29-9-2009" xfId="813"/>
    <cellStyle name="Dziesiętny [0]_Invoices2001Slovakia_Book1_1_Book1_DTTD chieng chan Tham lai 29-9-2009" xfId="814"/>
    <cellStyle name="Dziesietny [0]_Invoices2001Slovakia_Book1_1_Book1_DTTD chieng chan Tham lai 29-9-2009 2" xfId="4587"/>
    <cellStyle name="Dziesiętny [0]_Invoices2001Slovakia_Book1_1_Book1_DTTD chieng chan Tham lai 29-9-2009 2" xfId="4588"/>
    <cellStyle name="Dziesietny [0]_Invoices2001Slovakia_Book1_1_Book1_DTTD chieng chan Tham lai 29-9-2009 3" xfId="6242"/>
    <cellStyle name="Dziesiętny [0]_Invoices2001Slovakia_Book1_1_Book1_DTTD chieng chan Tham lai 29-9-2009 3" xfId="6243"/>
    <cellStyle name="Dziesietny [0]_Invoices2001Slovakia_Book1_1_Book1_DTTD chieng chan Tham lai 29-9-2009_BC2017 tháng(01-2017)BQL" xfId="7396"/>
    <cellStyle name="Dziesiętny [0]_Invoices2001Slovakia_Book1_1_Book1_DTTD chieng chan Tham lai 29-9-2009_BC2017 tháng(01-2017)BQL" xfId="7397"/>
    <cellStyle name="Dziesietny [0]_Invoices2001Slovakia_Book1_1_Book1_DTTD chieng chan Tham lai 29-9-2009_Biểu số 04 " xfId="7394"/>
    <cellStyle name="Dziesiętny [0]_Invoices2001Slovakia_Book1_1_Book1_DTTD chieng chan Tham lai 29-9-2009_Biểu số 04 " xfId="7395"/>
    <cellStyle name="Dziesietny [0]_Invoices2001Slovakia_Book1_1_Book1_Du toan nuoc San Thang (GD2)" xfId="815"/>
    <cellStyle name="Dziesiętny [0]_Invoices2001Slovakia_Book1_1_Book1_Du toan nuoc San Thang (GD2)" xfId="816"/>
    <cellStyle name="Dziesietny [0]_Invoices2001Slovakia_Book1_1_Book1_Du toan nuoc San Thang (GD2) 2" xfId="4589"/>
    <cellStyle name="Dziesiętny [0]_Invoices2001Slovakia_Book1_1_Book1_Du toan nuoc San Thang (GD2) 2" xfId="4590"/>
    <cellStyle name="Dziesietny [0]_Invoices2001Slovakia_Book1_1_Book1_Du toan nuoc San Thang (GD2) 3" xfId="6244"/>
    <cellStyle name="Dziesiętny [0]_Invoices2001Slovakia_Book1_1_Book1_Du toan nuoc San Thang (GD2) 3" xfId="6245"/>
    <cellStyle name="Dziesietny [0]_Invoices2001Slovakia_Book1_1_Book1_Du toan nuoc San Thang (GD2)_Biểu số 04 " xfId="7398"/>
    <cellStyle name="Dziesiętny [0]_Invoices2001Slovakia_Book1_1_Book1_Du toan nuoc San Thang (GD2)_Biểu số 04 " xfId="7399"/>
    <cellStyle name="Dziesietny [0]_Invoices2001Slovakia_Book1_1_Book1_Ke hoach 2010 (theo doi 11-8-2010)" xfId="817"/>
    <cellStyle name="Dziesiętny [0]_Invoices2001Slovakia_Book1_1_Book1_Ke hoach 2010 (theo doi 11-8-2010)" xfId="818"/>
    <cellStyle name="Dziesietny [0]_Invoices2001Slovakia_Book1_1_Book1_Ke hoach 2010 (theo doi 11-8-2010) 2" xfId="4591"/>
    <cellStyle name="Dziesiętny [0]_Invoices2001Slovakia_Book1_1_Book1_Ke hoach 2010 (theo doi 11-8-2010) 2" xfId="4592"/>
    <cellStyle name="Dziesietny [0]_Invoices2001Slovakia_Book1_1_Book1_Ke hoach 2010 (theo doi 11-8-2010) 3" xfId="6246"/>
    <cellStyle name="Dziesiętny [0]_Invoices2001Slovakia_Book1_1_Book1_Ke hoach 2010 (theo doi 11-8-2010) 3" xfId="6247"/>
    <cellStyle name="Dziesietny [0]_Invoices2001Slovakia_Book1_1_Book1_Ke hoach 2010 (theo doi 11-8-2010)_Biểu số 04 " xfId="7400"/>
    <cellStyle name="Dziesiętny [0]_Invoices2001Slovakia_Book1_1_Book1_Ke hoach 2010 (theo doi 11-8-2010)_Biểu số 04 " xfId="7401"/>
    <cellStyle name="Dziesietny [0]_Invoices2001Slovakia_Book1_1_Book1_ke hoach dau thau 30-6-2010" xfId="819"/>
    <cellStyle name="Dziesiętny [0]_Invoices2001Slovakia_Book1_1_Book1_ke hoach dau thau 30-6-2010" xfId="820"/>
    <cellStyle name="Dziesietny [0]_Invoices2001Slovakia_Book1_1_Book1_ke hoach dau thau 30-6-2010 2" xfId="4593"/>
    <cellStyle name="Dziesiętny [0]_Invoices2001Slovakia_Book1_1_Book1_ke hoach dau thau 30-6-2010 2" xfId="4594"/>
    <cellStyle name="Dziesietny [0]_Invoices2001Slovakia_Book1_1_Book1_ke hoach dau thau 30-6-2010 3" xfId="6248"/>
    <cellStyle name="Dziesiętny [0]_Invoices2001Slovakia_Book1_1_Book1_ke hoach dau thau 30-6-2010 3" xfId="6249"/>
    <cellStyle name="Dziesietny [0]_Invoices2001Slovakia_Book1_1_Book1_ke hoach dau thau 30-6-2010_Biểu số 04 " xfId="7402"/>
    <cellStyle name="Dziesiętny [0]_Invoices2001Slovakia_Book1_1_Book1_ke hoach dau thau 30-6-2010_Biểu số 04 " xfId="7403"/>
    <cellStyle name="Dziesietny [0]_Invoices2001Slovakia_Book1_1_Book1_KH Von 2012 gui BKH 1" xfId="821"/>
    <cellStyle name="Dziesiętny [0]_Invoices2001Slovakia_Book1_1_Book1_KH Von 2012 gui BKH 1" xfId="822"/>
    <cellStyle name="Dziesietny [0]_Invoices2001Slovakia_Book1_1_Book1_KH Von 2012 gui BKH 1 2" xfId="4595"/>
    <cellStyle name="Dziesiętny [0]_Invoices2001Slovakia_Book1_1_Book1_KH Von 2012 gui BKH 1 2" xfId="4596"/>
    <cellStyle name="Dziesietny [0]_Invoices2001Slovakia_Book1_1_Book1_KH Von 2012 gui BKH 1 3" xfId="6250"/>
    <cellStyle name="Dziesiętny [0]_Invoices2001Slovakia_Book1_1_Book1_KH Von 2012 gui BKH 1 3" xfId="6251"/>
    <cellStyle name="Dziesietny [0]_Invoices2001Slovakia_Book1_1_Book1_KH Von 2012 gui BKH 1_BC2017 tháng(01-2017)BQL" xfId="7406"/>
    <cellStyle name="Dziesiętny [0]_Invoices2001Slovakia_Book1_1_Book1_KH Von 2012 gui BKH 1_BC2017 tháng(01-2017)BQL" xfId="7407"/>
    <cellStyle name="Dziesietny [0]_Invoices2001Slovakia_Book1_1_Book1_KH Von 2012 gui BKH 1_Biểu số 04 " xfId="7404"/>
    <cellStyle name="Dziesiętny [0]_Invoices2001Slovakia_Book1_1_Book1_KH Von 2012 gui BKH 1_Biểu số 04 " xfId="7405"/>
    <cellStyle name="Dziesietny [0]_Invoices2001Slovakia_Book1_1_Book1_QD ke hoach dau thau" xfId="823"/>
    <cellStyle name="Dziesiętny [0]_Invoices2001Slovakia_Book1_1_Book1_QD ke hoach dau thau" xfId="824"/>
    <cellStyle name="Dziesietny [0]_Invoices2001Slovakia_Book1_1_Book1_QD ke hoach dau thau 2" xfId="4597"/>
    <cellStyle name="Dziesiętny [0]_Invoices2001Slovakia_Book1_1_Book1_QD ke hoach dau thau 2" xfId="4598"/>
    <cellStyle name="Dziesietny [0]_Invoices2001Slovakia_Book1_1_Book1_QD ke hoach dau thau 3" xfId="6252"/>
    <cellStyle name="Dziesiętny [0]_Invoices2001Slovakia_Book1_1_Book1_QD ke hoach dau thau 3" xfId="6253"/>
    <cellStyle name="Dziesietny [0]_Invoices2001Slovakia_Book1_1_Book1_QD ke hoach dau thau_Biểu số 04 " xfId="7408"/>
    <cellStyle name="Dziesiętny [0]_Invoices2001Slovakia_Book1_1_Book1_QD ke hoach dau thau_Biểu số 04 " xfId="7409"/>
    <cellStyle name="Dziesietny [0]_Invoices2001Slovakia_Book1_1_Book1_tinh toan hoang ha" xfId="825"/>
    <cellStyle name="Dziesiętny [0]_Invoices2001Slovakia_Book1_1_Book1_tinh toan hoang ha" xfId="826"/>
    <cellStyle name="Dziesietny [0]_Invoices2001Slovakia_Book1_1_Book1_tinh toan hoang ha 2" xfId="4599"/>
    <cellStyle name="Dziesiętny [0]_Invoices2001Slovakia_Book1_1_Book1_tinh toan hoang ha 2" xfId="4600"/>
    <cellStyle name="Dziesietny [0]_Invoices2001Slovakia_Book1_1_Book1_tinh toan hoang ha 3" xfId="6254"/>
    <cellStyle name="Dziesiętny [0]_Invoices2001Slovakia_Book1_1_Book1_tinh toan hoang ha 3" xfId="6255"/>
    <cellStyle name="Dziesietny [0]_Invoices2001Slovakia_Book1_1_Book1_tinh toan hoang ha_Biểu số 04 " xfId="7410"/>
    <cellStyle name="Dziesiętny [0]_Invoices2001Slovakia_Book1_1_Book1_tinh toan hoang ha_Biểu số 04 " xfId="7411"/>
    <cellStyle name="Dziesietny [0]_Invoices2001Slovakia_Book1_1_Book1_Tong von ĐTPT" xfId="827"/>
    <cellStyle name="Dziesiętny [0]_Invoices2001Slovakia_Book1_1_Book1_Tong von ĐTPT" xfId="828"/>
    <cellStyle name="Dziesietny [0]_Invoices2001Slovakia_Book1_1_Book1_Tong von ĐTPT 2" xfId="4601"/>
    <cellStyle name="Dziesiętny [0]_Invoices2001Slovakia_Book1_1_Book1_Tong von ĐTPT 2" xfId="4602"/>
    <cellStyle name="Dziesietny [0]_Invoices2001Slovakia_Book1_1_Book1_Tong von ĐTPT 3" xfId="6256"/>
    <cellStyle name="Dziesiętny [0]_Invoices2001Slovakia_Book1_1_Book1_Tong von ĐTPT 3" xfId="6257"/>
    <cellStyle name="Dziesietny [0]_Invoices2001Slovakia_Book1_1_Book1_Tong von ĐTPT_Biểu số 04 " xfId="7412"/>
    <cellStyle name="Dziesiętny [0]_Invoices2001Slovakia_Book1_1_Book1_Tong von ĐTPT_Biểu số 04 " xfId="7413"/>
    <cellStyle name="Dziesietny [0]_Invoices2001Slovakia_Book1_1_Copy of KH PHAN BO VON ĐỐI ỨNG NAM 2011 (30 TY phuong án gop WB)" xfId="829"/>
    <cellStyle name="Dziesiętny [0]_Invoices2001Slovakia_Book1_1_Copy of KH PHAN BO VON ĐỐI ỨNG NAM 2011 (30 TY phuong án gop WB)" xfId="830"/>
    <cellStyle name="Dziesietny [0]_Invoices2001Slovakia_Book1_1_Copy of KH PHAN BO VON ĐỐI ỨNG NAM 2011 (30 TY phuong án gop WB) 2" xfId="4603"/>
    <cellStyle name="Dziesiętny [0]_Invoices2001Slovakia_Book1_1_Copy of KH PHAN BO VON ĐỐI ỨNG NAM 2011 (30 TY phuong án gop WB) 2" xfId="4604"/>
    <cellStyle name="Dziesietny [0]_Invoices2001Slovakia_Book1_1_Copy of KH PHAN BO VON ĐỐI ỨNG NAM 2011 (30 TY phuong án gop WB) 3" xfId="6258"/>
    <cellStyle name="Dziesiętny [0]_Invoices2001Slovakia_Book1_1_Copy of KH PHAN BO VON ĐỐI ỨNG NAM 2011 (30 TY phuong án gop WB) 3" xfId="6259"/>
    <cellStyle name="Dziesietny [0]_Invoices2001Slovakia_Book1_1_Copy of KH PHAN BO VON ĐỐI ỨNG NAM 2011 (30 TY phuong án gop WB)_BC2017 tháng(01-2017)BQL" xfId="7416"/>
    <cellStyle name="Dziesiętny [0]_Invoices2001Slovakia_Book1_1_Copy of KH PHAN BO VON ĐỐI ỨNG NAM 2011 (30 TY phuong án gop WB)_BC2017 tháng(01-2017)BQL" xfId="7417"/>
    <cellStyle name="Dziesietny [0]_Invoices2001Slovakia_Book1_1_Copy of KH PHAN BO VON ĐỐI ỨNG NAM 2011 (30 TY phuong án gop WB)_Biểu số 04 " xfId="7414"/>
    <cellStyle name="Dziesiętny [0]_Invoices2001Slovakia_Book1_1_Copy of KH PHAN BO VON ĐỐI ỨNG NAM 2011 (30 TY phuong án gop WB)_Biểu số 04 " xfId="7415"/>
    <cellStyle name="Dziesietny [0]_Invoices2001Slovakia_Book1_1_Danh Mục KCM trinh BKH 2011 (BS 30A)" xfId="831"/>
    <cellStyle name="Dziesiętny [0]_Invoices2001Slovakia_Book1_1_Danh Mục KCM trinh BKH 2011 (BS 30A)" xfId="832"/>
    <cellStyle name="Dziesietny [0]_Invoices2001Slovakia_Book1_1_DTTD chieng chan Tham lai 29-9-2009" xfId="833"/>
    <cellStyle name="Dziesiętny [0]_Invoices2001Slovakia_Book1_1_DTTD chieng chan Tham lai 29-9-2009" xfId="834"/>
    <cellStyle name="Dziesietny [0]_Invoices2001Slovakia_Book1_1_DTTD chieng chan Tham lai 29-9-2009 2" xfId="4605"/>
    <cellStyle name="Dziesiętny [0]_Invoices2001Slovakia_Book1_1_DTTD chieng chan Tham lai 29-9-2009 2" xfId="4606"/>
    <cellStyle name="Dziesietny [0]_Invoices2001Slovakia_Book1_1_DTTD chieng chan Tham lai 29-9-2009 3" xfId="6260"/>
    <cellStyle name="Dziesiętny [0]_Invoices2001Slovakia_Book1_1_DTTD chieng chan Tham lai 29-9-2009 3" xfId="6261"/>
    <cellStyle name="Dziesietny [0]_Invoices2001Slovakia_Book1_1_DTTD chieng chan Tham lai 29-9-2009_BC2017 tháng(01-2017)BQL" xfId="7420"/>
    <cellStyle name="Dziesiętny [0]_Invoices2001Slovakia_Book1_1_DTTD chieng chan Tham lai 29-9-2009_BC2017 tháng(01-2017)BQL" xfId="7421"/>
    <cellStyle name="Dziesietny [0]_Invoices2001Slovakia_Book1_1_DTTD chieng chan Tham lai 29-9-2009_Biểu số 04 " xfId="7418"/>
    <cellStyle name="Dziesiętny [0]_Invoices2001Slovakia_Book1_1_DTTD chieng chan Tham lai 29-9-2009_Biểu số 04 " xfId="7419"/>
    <cellStyle name="Dziesietny [0]_Invoices2001Slovakia_Book1_1_Du toan nuoc San Thang (GD2)" xfId="835"/>
    <cellStyle name="Dziesiętny [0]_Invoices2001Slovakia_Book1_1_Du toan nuoc San Thang (GD2)" xfId="836"/>
    <cellStyle name="Dziesietny [0]_Invoices2001Slovakia_Book1_1_Du toan nuoc San Thang (GD2) 2" xfId="4607"/>
    <cellStyle name="Dziesiętny [0]_Invoices2001Slovakia_Book1_1_Du toan nuoc San Thang (GD2) 2" xfId="4608"/>
    <cellStyle name="Dziesietny [0]_Invoices2001Slovakia_Book1_1_Du toan nuoc San Thang (GD2) 3" xfId="6262"/>
    <cellStyle name="Dziesiętny [0]_Invoices2001Slovakia_Book1_1_Du toan nuoc San Thang (GD2) 3" xfId="6263"/>
    <cellStyle name="Dziesietny [0]_Invoices2001Slovakia_Book1_1_Du toan nuoc San Thang (GD2)_Biểu số 04 " xfId="7422"/>
    <cellStyle name="Dziesiętny [0]_Invoices2001Slovakia_Book1_1_Du toan nuoc San Thang (GD2)_Biểu số 04 " xfId="7423"/>
    <cellStyle name="Dziesietny [0]_Invoices2001Slovakia_Book1_1_Ke hoach 2010 (theo doi 11-8-2010)" xfId="837"/>
    <cellStyle name="Dziesiętny [0]_Invoices2001Slovakia_Book1_1_Ke hoach 2010 (theo doi 11-8-2010)" xfId="838"/>
    <cellStyle name="Dziesietny [0]_Invoices2001Slovakia_Book1_1_Ke hoach 2010 (theo doi 11-8-2010) 2" xfId="4609"/>
    <cellStyle name="Dziesiętny [0]_Invoices2001Slovakia_Book1_1_Ke hoach 2010 (theo doi 11-8-2010) 2" xfId="4610"/>
    <cellStyle name="Dziesietny [0]_Invoices2001Slovakia_Book1_1_Ke hoach 2010 (theo doi 11-8-2010) 3" xfId="6264"/>
    <cellStyle name="Dziesiętny [0]_Invoices2001Slovakia_Book1_1_Ke hoach 2010 (theo doi 11-8-2010) 3" xfId="6265"/>
    <cellStyle name="Dziesietny [0]_Invoices2001Slovakia_Book1_1_Ke hoach 2010 (theo doi 11-8-2010)_Biểu số 04 " xfId="7424"/>
    <cellStyle name="Dziesiętny [0]_Invoices2001Slovakia_Book1_1_Ke hoach 2010 (theo doi 11-8-2010)_Biểu số 04 " xfId="7425"/>
    <cellStyle name="Dziesietny [0]_Invoices2001Slovakia_Book1_1_Ke hoach 2010 ngay 31-01" xfId="839"/>
    <cellStyle name="Dziesiętny [0]_Invoices2001Slovakia_Book1_1_Ke hoach 2010 ngay 31-01" xfId="840"/>
    <cellStyle name="Dziesietny [0]_Invoices2001Slovakia_Book1_1_Ke hoach 2010 ngay 31-01 2" xfId="4611"/>
    <cellStyle name="Dziesiętny [0]_Invoices2001Slovakia_Book1_1_Ke hoach 2010 ngay 31-01 2" xfId="4612"/>
    <cellStyle name="Dziesietny [0]_Invoices2001Slovakia_Book1_1_Ke hoach 2010 ngay 31-01 3" xfId="6266"/>
    <cellStyle name="Dziesiętny [0]_Invoices2001Slovakia_Book1_1_Ke hoach 2010 ngay 31-01 3" xfId="6267"/>
    <cellStyle name="Dziesietny [0]_Invoices2001Slovakia_Book1_1_Ke hoach 2010 ngay 31-01_Biểu số 04 " xfId="7426"/>
    <cellStyle name="Dziesiętny [0]_Invoices2001Slovakia_Book1_1_Ke hoach 2010 ngay 31-01_Biểu số 04 " xfId="7427"/>
    <cellStyle name="Dziesietny [0]_Invoices2001Slovakia_Book1_1_ke hoach dau thau 30-6-2010" xfId="841"/>
    <cellStyle name="Dziesiętny [0]_Invoices2001Slovakia_Book1_1_ke hoach dau thau 30-6-2010" xfId="842"/>
    <cellStyle name="Dziesietny [0]_Invoices2001Slovakia_Book1_1_ke hoach dau thau 30-6-2010 2" xfId="4613"/>
    <cellStyle name="Dziesiętny [0]_Invoices2001Slovakia_Book1_1_ke hoach dau thau 30-6-2010 2" xfId="4614"/>
    <cellStyle name="Dziesietny [0]_Invoices2001Slovakia_Book1_1_ke hoach dau thau 30-6-2010 3" xfId="6268"/>
    <cellStyle name="Dziesiętny [0]_Invoices2001Slovakia_Book1_1_ke hoach dau thau 30-6-2010 3" xfId="6269"/>
    <cellStyle name="Dziesietny [0]_Invoices2001Slovakia_Book1_1_ke hoach dau thau 30-6-2010_Biểu số 04 " xfId="7428"/>
    <cellStyle name="Dziesiętny [0]_Invoices2001Slovakia_Book1_1_ke hoach dau thau 30-6-2010_Biểu số 04 " xfId="7429"/>
    <cellStyle name="Dziesietny [0]_Invoices2001Slovakia_Book1_1_KH Von 2012 gui BKH 1" xfId="843"/>
    <cellStyle name="Dziesiętny [0]_Invoices2001Slovakia_Book1_1_KH Von 2012 gui BKH 1" xfId="844"/>
    <cellStyle name="Dziesietny [0]_Invoices2001Slovakia_Book1_1_KH Von 2012 gui BKH 1 2" xfId="4615"/>
    <cellStyle name="Dziesiętny [0]_Invoices2001Slovakia_Book1_1_KH Von 2012 gui BKH 1 2" xfId="4616"/>
    <cellStyle name="Dziesietny [0]_Invoices2001Slovakia_Book1_1_KH Von 2012 gui BKH 1 3" xfId="6270"/>
    <cellStyle name="Dziesiętny [0]_Invoices2001Slovakia_Book1_1_KH Von 2012 gui BKH 1 3" xfId="6271"/>
    <cellStyle name="Dziesietny [0]_Invoices2001Slovakia_Book1_1_KH Von 2012 gui BKH 1_BC2017 tháng(01-2017)BQL" xfId="7432"/>
    <cellStyle name="Dziesiętny [0]_Invoices2001Slovakia_Book1_1_KH Von 2012 gui BKH 1_BC2017 tháng(01-2017)BQL" xfId="7433"/>
    <cellStyle name="Dziesietny [0]_Invoices2001Slovakia_Book1_1_KH Von 2012 gui BKH 1_Biểu số 04 " xfId="7430"/>
    <cellStyle name="Dziesiętny [0]_Invoices2001Slovakia_Book1_1_KH Von 2012 gui BKH 1_Biểu số 04 " xfId="7431"/>
    <cellStyle name="Dziesietny [0]_Invoices2001Slovakia_Book1_1_KH Von 2012 gui BKH 2" xfId="845"/>
    <cellStyle name="Dziesiętny [0]_Invoices2001Slovakia_Book1_1_KH Von 2012 gui BKH 2" xfId="846"/>
    <cellStyle name="Dziesietny [0]_Invoices2001Slovakia_Book1_1_KH Von 2012 gui BKH 2 2" xfId="4617"/>
    <cellStyle name="Dziesiętny [0]_Invoices2001Slovakia_Book1_1_KH Von 2012 gui BKH 2 2" xfId="4618"/>
    <cellStyle name="Dziesietny [0]_Invoices2001Slovakia_Book1_1_KH Von 2012 gui BKH 2 3" xfId="6272"/>
    <cellStyle name="Dziesiętny [0]_Invoices2001Slovakia_Book1_1_KH Von 2012 gui BKH 2 3" xfId="6273"/>
    <cellStyle name="Dziesietny [0]_Invoices2001Slovakia_Book1_1_KH Von 2012 gui BKH 2_Biểu số 04 " xfId="7434"/>
    <cellStyle name="Dziesiętny [0]_Invoices2001Slovakia_Book1_1_KH Von 2012 gui BKH 2_Biểu số 04 " xfId="7435"/>
    <cellStyle name="Dziesietny [0]_Invoices2001Slovakia_Book1_1_QD ke hoach dau thau" xfId="847"/>
    <cellStyle name="Dziesiętny [0]_Invoices2001Slovakia_Book1_1_QD ke hoach dau thau" xfId="848"/>
    <cellStyle name="Dziesietny [0]_Invoices2001Slovakia_Book1_1_QD ke hoach dau thau 2" xfId="4619"/>
    <cellStyle name="Dziesiętny [0]_Invoices2001Slovakia_Book1_1_QD ke hoach dau thau 2" xfId="4620"/>
    <cellStyle name="Dziesietny [0]_Invoices2001Slovakia_Book1_1_QD ke hoach dau thau 3" xfId="6274"/>
    <cellStyle name="Dziesiętny [0]_Invoices2001Slovakia_Book1_1_QD ke hoach dau thau 3" xfId="6275"/>
    <cellStyle name="Dziesietny [0]_Invoices2001Slovakia_Book1_1_QD ke hoach dau thau_Biểu số 04 " xfId="7436"/>
    <cellStyle name="Dziesiętny [0]_Invoices2001Slovakia_Book1_1_QD ke hoach dau thau_Biểu số 04 " xfId="7437"/>
    <cellStyle name="Dziesietny [0]_Invoices2001Slovakia_Book1_1_Ra soat KH von 2011 (Huy-11-11-11)" xfId="849"/>
    <cellStyle name="Dziesiętny [0]_Invoices2001Slovakia_Book1_1_Ra soat KH von 2011 (Huy-11-11-11)" xfId="850"/>
    <cellStyle name="Dziesietny [0]_Invoices2001Slovakia_Book1_1_Ra soat KH von 2011 (Huy-11-11-11) 2" xfId="4621"/>
    <cellStyle name="Dziesiętny [0]_Invoices2001Slovakia_Book1_1_Ra soat KH von 2011 (Huy-11-11-11) 2" xfId="4622"/>
    <cellStyle name="Dziesietny [0]_Invoices2001Slovakia_Book1_1_Ra soat KH von 2011 (Huy-11-11-11) 3" xfId="6276"/>
    <cellStyle name="Dziesiętny [0]_Invoices2001Slovakia_Book1_1_Ra soat KH von 2011 (Huy-11-11-11) 3" xfId="6277"/>
    <cellStyle name="Dziesietny [0]_Invoices2001Slovakia_Book1_1_Ra soat KH von 2011 (Huy-11-11-11)_Biểu số 04 " xfId="7438"/>
    <cellStyle name="Dziesiętny [0]_Invoices2001Slovakia_Book1_1_Ra soat KH von 2011 (Huy-11-11-11)_Biểu số 04 " xfId="7439"/>
    <cellStyle name="Dziesietny [0]_Invoices2001Slovakia_Book1_1_tinh toan hoang ha" xfId="851"/>
    <cellStyle name="Dziesiętny [0]_Invoices2001Slovakia_Book1_1_tinh toan hoang ha" xfId="852"/>
    <cellStyle name="Dziesietny [0]_Invoices2001Slovakia_Book1_1_tinh toan hoang ha 2" xfId="4623"/>
    <cellStyle name="Dziesiętny [0]_Invoices2001Slovakia_Book1_1_tinh toan hoang ha 2" xfId="4624"/>
    <cellStyle name="Dziesietny [0]_Invoices2001Slovakia_Book1_1_tinh toan hoang ha 3" xfId="6278"/>
    <cellStyle name="Dziesiętny [0]_Invoices2001Slovakia_Book1_1_tinh toan hoang ha 3" xfId="6279"/>
    <cellStyle name="Dziesietny [0]_Invoices2001Slovakia_Book1_1_tinh toan hoang ha_Biểu số 04 " xfId="7440"/>
    <cellStyle name="Dziesiętny [0]_Invoices2001Slovakia_Book1_1_tinh toan hoang ha_Biểu số 04 " xfId="7441"/>
    <cellStyle name="Dziesietny [0]_Invoices2001Slovakia_Book1_1_Tong von ĐTPT" xfId="853"/>
    <cellStyle name="Dziesiętny [0]_Invoices2001Slovakia_Book1_1_Tong von ĐTPT" xfId="854"/>
    <cellStyle name="Dziesietny [0]_Invoices2001Slovakia_Book1_1_Tong von ĐTPT 2" xfId="4625"/>
    <cellStyle name="Dziesiętny [0]_Invoices2001Slovakia_Book1_1_Tong von ĐTPT 2" xfId="4626"/>
    <cellStyle name="Dziesietny [0]_Invoices2001Slovakia_Book1_1_Tong von ĐTPT 3" xfId="6280"/>
    <cellStyle name="Dziesiętny [0]_Invoices2001Slovakia_Book1_1_Tong von ĐTPT 3" xfId="6281"/>
    <cellStyle name="Dziesietny [0]_Invoices2001Slovakia_Book1_1_Tong von ĐTPT_Biểu số 04 " xfId="7442"/>
    <cellStyle name="Dziesiętny [0]_Invoices2001Slovakia_Book1_1_Tong von ĐTPT_Biểu số 04 " xfId="7443"/>
    <cellStyle name="Dziesietny [0]_Invoices2001Slovakia_Book1_1_Viec Huy dang lam" xfId="855"/>
    <cellStyle name="Dziesiętny [0]_Invoices2001Slovakia_Book1_1_Viec Huy dang lam" xfId="856"/>
    <cellStyle name="Dziesietny [0]_Invoices2001Slovakia_Book1_1_Viec Huy dang lam 2" xfId="857"/>
    <cellStyle name="Dziesiętny [0]_Invoices2001Slovakia_Book1_1_Viec Huy dang lam 2" xfId="858"/>
    <cellStyle name="Dziesietny [0]_Invoices2001Slovakia_Book1_2" xfId="859"/>
    <cellStyle name="Dziesiętny [0]_Invoices2001Slovakia_Book1_2" xfId="860"/>
    <cellStyle name="Dziesietny [0]_Invoices2001Slovakia_Book1_2 2" xfId="4627"/>
    <cellStyle name="Dziesiętny [0]_Invoices2001Slovakia_Book1_2 2" xfId="4628"/>
    <cellStyle name="Dziesietny [0]_Invoices2001Slovakia_Book1_2 3" xfId="6282"/>
    <cellStyle name="Dziesiętny [0]_Invoices2001Slovakia_Book1_2 3" xfId="6283"/>
    <cellStyle name="Dziesietny [0]_Invoices2001Slovakia_Book1_2_bieu ke hoach dau thau" xfId="861"/>
    <cellStyle name="Dziesiętny [0]_Invoices2001Slovakia_Book1_2_bieu ke hoach dau thau" xfId="862"/>
    <cellStyle name="Dziesietny [0]_Invoices2001Slovakia_Book1_2_bieu ke hoach dau thau 2" xfId="4629"/>
    <cellStyle name="Dziesiętny [0]_Invoices2001Slovakia_Book1_2_bieu ke hoach dau thau 2" xfId="4630"/>
    <cellStyle name="Dziesietny [0]_Invoices2001Slovakia_Book1_2_bieu ke hoach dau thau 3" xfId="6284"/>
    <cellStyle name="Dziesiętny [0]_Invoices2001Slovakia_Book1_2_bieu ke hoach dau thau 3" xfId="6285"/>
    <cellStyle name="Dziesietny [0]_Invoices2001Slovakia_Book1_2_bieu ke hoach dau thau truong mam non SKH" xfId="863"/>
    <cellStyle name="Dziesiętny [0]_Invoices2001Slovakia_Book1_2_bieu ke hoach dau thau truong mam non SKH" xfId="864"/>
    <cellStyle name="Dziesietny [0]_Invoices2001Slovakia_Book1_2_bieu ke hoach dau thau truong mam non SKH 2" xfId="4631"/>
    <cellStyle name="Dziesiętny [0]_Invoices2001Slovakia_Book1_2_bieu ke hoach dau thau truong mam non SKH 2" xfId="4632"/>
    <cellStyle name="Dziesietny [0]_Invoices2001Slovakia_Book1_2_bieu ke hoach dau thau truong mam non SKH 3" xfId="6286"/>
    <cellStyle name="Dziesiętny [0]_Invoices2001Slovakia_Book1_2_bieu ke hoach dau thau truong mam non SKH 3" xfId="6287"/>
    <cellStyle name="Dziesietny [0]_Invoices2001Slovakia_Book1_2_bieu ke hoach dau thau truong mam non SKH_Biểu số 04 " xfId="7448"/>
    <cellStyle name="Dziesiętny [0]_Invoices2001Slovakia_Book1_2_bieu ke hoach dau thau truong mam non SKH_Biểu số 04 " xfId="7449"/>
    <cellStyle name="Dziesietny [0]_Invoices2001Slovakia_Book1_2_bieu ke hoach dau thau_Biểu số 04 " xfId="7446"/>
    <cellStyle name="Dziesiętny [0]_Invoices2001Slovakia_Book1_2_bieu ke hoach dau thau_Biểu số 04 " xfId="7447"/>
    <cellStyle name="Dziesietny [0]_Invoices2001Slovakia_Book1_2_Biểu số 04 " xfId="7444"/>
    <cellStyle name="Dziesiętny [0]_Invoices2001Slovakia_Book1_2_Biểu số 04 " xfId="7445"/>
    <cellStyle name="Dziesietny [0]_Invoices2001Slovakia_Book1_2_bieu tong hop lai kh von 2011 gui phong TH-KTDN" xfId="865"/>
    <cellStyle name="Dziesiętny [0]_Invoices2001Slovakia_Book1_2_bieu tong hop lai kh von 2011 gui phong TH-KTDN" xfId="866"/>
    <cellStyle name="Dziesietny [0]_Invoices2001Slovakia_Book1_2_bieu tong hop lai kh von 2011 gui phong TH-KTDN 2" xfId="4633"/>
    <cellStyle name="Dziesiętny [0]_Invoices2001Slovakia_Book1_2_bieu tong hop lai kh von 2011 gui phong TH-KTDN 2" xfId="4634"/>
    <cellStyle name="Dziesietny [0]_Invoices2001Slovakia_Book1_2_bieu tong hop lai kh von 2011 gui phong TH-KTDN 3" xfId="6288"/>
    <cellStyle name="Dziesiętny [0]_Invoices2001Slovakia_Book1_2_bieu tong hop lai kh von 2011 gui phong TH-KTDN 3" xfId="6289"/>
    <cellStyle name="Dziesietny [0]_Invoices2001Slovakia_Book1_2_bieu tong hop lai kh von 2011 gui phong TH-KTDN_BC2017 tháng(01-2017)BQL" xfId="7452"/>
    <cellStyle name="Dziesiętny [0]_Invoices2001Slovakia_Book1_2_bieu tong hop lai kh von 2011 gui phong TH-KTDN_BC2017 tháng(01-2017)BQL" xfId="7453"/>
    <cellStyle name="Dziesietny [0]_Invoices2001Slovakia_Book1_2_bieu tong hop lai kh von 2011 gui phong TH-KTDN_Biểu số 04 " xfId="7450"/>
    <cellStyle name="Dziesiętny [0]_Invoices2001Slovakia_Book1_2_bieu tong hop lai kh von 2011 gui phong TH-KTDN_Biểu số 04 " xfId="7451"/>
    <cellStyle name="Dziesietny [0]_Invoices2001Slovakia_Book1_2_Book1" xfId="867"/>
    <cellStyle name="Dziesiętny [0]_Invoices2001Slovakia_Book1_2_Book1" xfId="868"/>
    <cellStyle name="Dziesietny [0]_Invoices2001Slovakia_Book1_2_Book1 2" xfId="4635"/>
    <cellStyle name="Dziesiętny [0]_Invoices2001Slovakia_Book1_2_Book1 2" xfId="4636"/>
    <cellStyle name="Dziesietny [0]_Invoices2001Slovakia_Book1_2_Book1 3" xfId="6290"/>
    <cellStyle name="Dziesiętny [0]_Invoices2001Slovakia_Book1_2_Book1 3" xfId="6291"/>
    <cellStyle name="Dziesietny [0]_Invoices2001Slovakia_Book1_2_Book1_1" xfId="869"/>
    <cellStyle name="Dziesiętny [0]_Invoices2001Slovakia_Book1_2_Book1_1" xfId="870"/>
    <cellStyle name="Dziesietny [0]_Invoices2001Slovakia_Book1_2_Book1_1 2" xfId="4637"/>
    <cellStyle name="Dziesiętny [0]_Invoices2001Slovakia_Book1_2_Book1_1 2" xfId="4638"/>
    <cellStyle name="Dziesietny [0]_Invoices2001Slovakia_Book1_2_Book1_1 3" xfId="6292"/>
    <cellStyle name="Dziesiętny [0]_Invoices2001Slovakia_Book1_2_Book1_1 3" xfId="6293"/>
    <cellStyle name="Dziesietny [0]_Invoices2001Slovakia_Book1_2_Book1_1_Biểu số 04 " xfId="7456"/>
    <cellStyle name="Dziesiętny [0]_Invoices2001Slovakia_Book1_2_Book1_1_Biểu số 04 " xfId="7457"/>
    <cellStyle name="Dziesietny [0]_Invoices2001Slovakia_Book1_2_Book1_Biểu số 04 " xfId="7454"/>
    <cellStyle name="Dziesiętny [0]_Invoices2001Slovakia_Book1_2_Book1_Biểu số 04 " xfId="7455"/>
    <cellStyle name="Dziesietny [0]_Invoices2001Slovakia_Book1_2_Book1_Ke hoach 2010 (theo doi 11-8-2010)" xfId="871"/>
    <cellStyle name="Dziesiętny [0]_Invoices2001Slovakia_Book1_2_Book1_Ke hoach 2010 (theo doi 11-8-2010)" xfId="872"/>
    <cellStyle name="Dziesietny [0]_Invoices2001Slovakia_Book1_2_Book1_Ke hoach 2010 (theo doi 11-8-2010) 2" xfId="4639"/>
    <cellStyle name="Dziesiętny [0]_Invoices2001Slovakia_Book1_2_Book1_Ke hoach 2010 (theo doi 11-8-2010) 2" xfId="4640"/>
    <cellStyle name="Dziesietny [0]_Invoices2001Slovakia_Book1_2_Book1_Ke hoach 2010 (theo doi 11-8-2010) 3" xfId="6294"/>
    <cellStyle name="Dziesiętny [0]_Invoices2001Slovakia_Book1_2_Book1_Ke hoach 2010 (theo doi 11-8-2010) 3" xfId="6295"/>
    <cellStyle name="Dziesietny [0]_Invoices2001Slovakia_Book1_2_Book1_Ke hoach 2010 (theo doi 11-8-2010)_BC2017 tháng(01-2017)BQL" xfId="7460"/>
    <cellStyle name="Dziesiętny [0]_Invoices2001Slovakia_Book1_2_Book1_Ke hoach 2010 (theo doi 11-8-2010)_BC2017 tháng(01-2017)BQL" xfId="7461"/>
    <cellStyle name="Dziesietny [0]_Invoices2001Slovakia_Book1_2_Book1_Ke hoach 2010 (theo doi 11-8-2010)_Biểu số 04 " xfId="7458"/>
    <cellStyle name="Dziesiętny [0]_Invoices2001Slovakia_Book1_2_Book1_Ke hoach 2010 (theo doi 11-8-2010)_Biểu số 04 " xfId="7459"/>
    <cellStyle name="Dziesietny [0]_Invoices2001Slovakia_Book1_2_Book1_ke hoach dau thau 30-6-2010" xfId="873"/>
    <cellStyle name="Dziesiętny [0]_Invoices2001Slovakia_Book1_2_Book1_ke hoach dau thau 30-6-2010" xfId="874"/>
    <cellStyle name="Dziesietny [0]_Invoices2001Slovakia_Book1_2_Book1_ke hoach dau thau 30-6-2010 2" xfId="4641"/>
    <cellStyle name="Dziesiętny [0]_Invoices2001Slovakia_Book1_2_Book1_ke hoach dau thau 30-6-2010 2" xfId="4642"/>
    <cellStyle name="Dziesietny [0]_Invoices2001Slovakia_Book1_2_Book1_ke hoach dau thau 30-6-2010 3" xfId="6296"/>
    <cellStyle name="Dziesiętny [0]_Invoices2001Slovakia_Book1_2_Book1_ke hoach dau thau 30-6-2010 3" xfId="6297"/>
    <cellStyle name="Dziesietny [0]_Invoices2001Slovakia_Book1_2_Book1_ke hoach dau thau 30-6-2010_BC2017 tháng(01-2017)BQL" xfId="7464"/>
    <cellStyle name="Dziesiętny [0]_Invoices2001Slovakia_Book1_2_Book1_ke hoach dau thau 30-6-2010_BC2017 tháng(01-2017)BQL" xfId="7465"/>
    <cellStyle name="Dziesietny [0]_Invoices2001Slovakia_Book1_2_Book1_ke hoach dau thau 30-6-2010_Biểu số 04 " xfId="7462"/>
    <cellStyle name="Dziesiętny [0]_Invoices2001Slovakia_Book1_2_Book1_ke hoach dau thau 30-6-2010_Biểu số 04 " xfId="7463"/>
    <cellStyle name="Dziesietny [0]_Invoices2001Slovakia_Book1_2_Copy of KH PHAN BO VON ĐỐI ỨNG NAM 2011 (30 TY phuong án gop WB)" xfId="875"/>
    <cellStyle name="Dziesiętny [0]_Invoices2001Slovakia_Book1_2_Copy of KH PHAN BO VON ĐỐI ỨNG NAM 2011 (30 TY phuong án gop WB)" xfId="876"/>
    <cellStyle name="Dziesietny [0]_Invoices2001Slovakia_Book1_2_Copy of KH PHAN BO VON ĐỐI ỨNG NAM 2011 (30 TY phuong án gop WB) 2" xfId="4643"/>
    <cellStyle name="Dziesiętny [0]_Invoices2001Slovakia_Book1_2_Copy of KH PHAN BO VON ĐỐI ỨNG NAM 2011 (30 TY phuong án gop WB) 2" xfId="4644"/>
    <cellStyle name="Dziesietny [0]_Invoices2001Slovakia_Book1_2_Copy of KH PHAN BO VON ĐỐI ỨNG NAM 2011 (30 TY phuong án gop WB) 3" xfId="6298"/>
    <cellStyle name="Dziesiętny [0]_Invoices2001Slovakia_Book1_2_Copy of KH PHAN BO VON ĐỐI ỨNG NAM 2011 (30 TY phuong án gop WB) 3" xfId="6299"/>
    <cellStyle name="Dziesietny [0]_Invoices2001Slovakia_Book1_2_Copy of KH PHAN BO VON ĐỐI ỨNG NAM 2011 (30 TY phuong án gop WB)_BC2017 tháng(01-2017)BQL" xfId="7468"/>
    <cellStyle name="Dziesiętny [0]_Invoices2001Slovakia_Book1_2_Copy of KH PHAN BO VON ĐỐI ỨNG NAM 2011 (30 TY phuong án gop WB)_BC2017 tháng(01-2017)BQL" xfId="7469"/>
    <cellStyle name="Dziesietny [0]_Invoices2001Slovakia_Book1_2_Copy of KH PHAN BO VON ĐỐI ỨNG NAM 2011 (30 TY phuong án gop WB)_Biểu số 04 " xfId="7466"/>
    <cellStyle name="Dziesiętny [0]_Invoices2001Slovakia_Book1_2_Copy of KH PHAN BO VON ĐỐI ỨNG NAM 2011 (30 TY phuong án gop WB)_Biểu số 04 " xfId="7467"/>
    <cellStyle name="Dziesietny [0]_Invoices2001Slovakia_Book1_2_Danh Mục KCM trinh BKH 2011 (BS 30A)" xfId="877"/>
    <cellStyle name="Dziesiętny [0]_Invoices2001Slovakia_Book1_2_Danh Mục KCM trinh BKH 2011 (BS 30A)" xfId="878"/>
    <cellStyle name="Dziesietny [0]_Invoices2001Slovakia_Book1_2_DTTD chieng chan Tham lai 29-9-2009" xfId="879"/>
    <cellStyle name="Dziesiętny [0]_Invoices2001Slovakia_Book1_2_DTTD chieng chan Tham lai 29-9-2009" xfId="880"/>
    <cellStyle name="Dziesietny [0]_Invoices2001Slovakia_Book1_2_DTTD chieng chan Tham lai 29-9-2009 2" xfId="4645"/>
    <cellStyle name="Dziesiętny [0]_Invoices2001Slovakia_Book1_2_DTTD chieng chan Tham lai 29-9-2009 2" xfId="4646"/>
    <cellStyle name="Dziesietny [0]_Invoices2001Slovakia_Book1_2_DTTD chieng chan Tham lai 29-9-2009 3" xfId="6300"/>
    <cellStyle name="Dziesiętny [0]_Invoices2001Slovakia_Book1_2_DTTD chieng chan Tham lai 29-9-2009 3" xfId="6301"/>
    <cellStyle name="Dziesietny [0]_Invoices2001Slovakia_Book1_2_DTTD chieng chan Tham lai 29-9-2009_BC2017 tháng(01-2017)BQL" xfId="7472"/>
    <cellStyle name="Dziesiętny [0]_Invoices2001Slovakia_Book1_2_DTTD chieng chan Tham lai 29-9-2009_BC2017 tháng(01-2017)BQL" xfId="7473"/>
    <cellStyle name="Dziesietny [0]_Invoices2001Slovakia_Book1_2_DTTD chieng chan Tham lai 29-9-2009_Biểu số 04 " xfId="7470"/>
    <cellStyle name="Dziesiętny [0]_Invoices2001Slovakia_Book1_2_DTTD chieng chan Tham lai 29-9-2009_Biểu số 04 " xfId="7471"/>
    <cellStyle name="Dziesietny [0]_Invoices2001Slovakia_Book1_2_Du toan nuoc San Thang (GD2)" xfId="881"/>
    <cellStyle name="Dziesiętny [0]_Invoices2001Slovakia_Book1_2_Du toan nuoc San Thang (GD2)" xfId="882"/>
    <cellStyle name="Dziesietny [0]_Invoices2001Slovakia_Book1_2_Du toan nuoc San Thang (GD2) 2" xfId="4647"/>
    <cellStyle name="Dziesiętny [0]_Invoices2001Slovakia_Book1_2_Du toan nuoc San Thang (GD2) 2" xfId="4648"/>
    <cellStyle name="Dziesietny [0]_Invoices2001Slovakia_Book1_2_Du toan nuoc San Thang (GD2) 3" xfId="6302"/>
    <cellStyle name="Dziesiętny [0]_Invoices2001Slovakia_Book1_2_Du toan nuoc San Thang (GD2) 3" xfId="6303"/>
    <cellStyle name="Dziesietny [0]_Invoices2001Slovakia_Book1_2_Du toan nuoc San Thang (GD2)_Biểu số 04 " xfId="7474"/>
    <cellStyle name="Dziesiętny [0]_Invoices2001Slovakia_Book1_2_Du toan nuoc San Thang (GD2)_Biểu số 04 " xfId="7475"/>
    <cellStyle name="Dziesietny [0]_Invoices2001Slovakia_Book1_2_Ke hoach 2010 (theo doi 11-8-2010)" xfId="883"/>
    <cellStyle name="Dziesiętny [0]_Invoices2001Slovakia_Book1_2_Ke hoach 2010 (theo doi 11-8-2010)" xfId="884"/>
    <cellStyle name="Dziesietny [0]_Invoices2001Slovakia_Book1_2_Ke hoach 2010 (theo doi 11-8-2010) 2" xfId="4649"/>
    <cellStyle name="Dziesiętny [0]_Invoices2001Slovakia_Book1_2_Ke hoach 2010 (theo doi 11-8-2010) 2" xfId="4650"/>
    <cellStyle name="Dziesietny [0]_Invoices2001Slovakia_Book1_2_Ke hoach 2010 (theo doi 11-8-2010) 3" xfId="6304"/>
    <cellStyle name="Dziesiętny [0]_Invoices2001Slovakia_Book1_2_Ke hoach 2010 (theo doi 11-8-2010) 3" xfId="6305"/>
    <cellStyle name="Dziesietny [0]_Invoices2001Slovakia_Book1_2_Ke hoach 2010 (theo doi 11-8-2010)_Biểu số 04 " xfId="7476"/>
    <cellStyle name="Dziesiętny [0]_Invoices2001Slovakia_Book1_2_Ke hoach 2010 (theo doi 11-8-2010)_Biểu số 04 " xfId="7477"/>
    <cellStyle name="Dziesietny [0]_Invoices2001Slovakia_Book1_2_Ke hoach 2010 ngay 31-01" xfId="885"/>
    <cellStyle name="Dziesiętny [0]_Invoices2001Slovakia_Book1_2_Ke hoach 2010 ngay 31-01" xfId="886"/>
    <cellStyle name="Dziesietny [0]_Invoices2001Slovakia_Book1_2_Ke hoach 2010 ngay 31-01 2" xfId="4651"/>
    <cellStyle name="Dziesiętny [0]_Invoices2001Slovakia_Book1_2_Ke hoach 2010 ngay 31-01 2" xfId="4652"/>
    <cellStyle name="Dziesietny [0]_Invoices2001Slovakia_Book1_2_Ke hoach 2010 ngay 31-01 3" xfId="6306"/>
    <cellStyle name="Dziesiętny [0]_Invoices2001Slovakia_Book1_2_Ke hoach 2010 ngay 31-01 3" xfId="6307"/>
    <cellStyle name="Dziesietny [0]_Invoices2001Slovakia_Book1_2_Ke hoach 2010 ngay 31-01_Biểu số 04 " xfId="7478"/>
    <cellStyle name="Dziesiętny [0]_Invoices2001Slovakia_Book1_2_Ke hoach 2010 ngay 31-01_Biểu số 04 " xfId="7479"/>
    <cellStyle name="Dziesietny [0]_Invoices2001Slovakia_Book1_2_ke hoach dau thau 30-6-2010" xfId="887"/>
    <cellStyle name="Dziesiętny [0]_Invoices2001Slovakia_Book1_2_ke hoach dau thau 30-6-2010" xfId="888"/>
    <cellStyle name="Dziesietny [0]_Invoices2001Slovakia_Book1_2_ke hoach dau thau 30-6-2010 2" xfId="4653"/>
    <cellStyle name="Dziesiętny [0]_Invoices2001Slovakia_Book1_2_ke hoach dau thau 30-6-2010 2" xfId="4654"/>
    <cellStyle name="Dziesietny [0]_Invoices2001Slovakia_Book1_2_ke hoach dau thau 30-6-2010 3" xfId="6308"/>
    <cellStyle name="Dziesiętny [0]_Invoices2001Slovakia_Book1_2_ke hoach dau thau 30-6-2010 3" xfId="6309"/>
    <cellStyle name="Dziesietny [0]_Invoices2001Slovakia_Book1_2_ke hoach dau thau 30-6-2010_Biểu số 04 " xfId="7480"/>
    <cellStyle name="Dziesiętny [0]_Invoices2001Slovakia_Book1_2_ke hoach dau thau 30-6-2010_Biểu số 04 " xfId="7481"/>
    <cellStyle name="Dziesietny [0]_Invoices2001Slovakia_Book1_2_KH Von 2012 gui BKH 1" xfId="889"/>
    <cellStyle name="Dziesiętny [0]_Invoices2001Slovakia_Book1_2_KH Von 2012 gui BKH 1" xfId="890"/>
    <cellStyle name="Dziesietny [0]_Invoices2001Slovakia_Book1_2_KH Von 2012 gui BKH 1 2" xfId="4655"/>
    <cellStyle name="Dziesiętny [0]_Invoices2001Slovakia_Book1_2_KH Von 2012 gui BKH 1 2" xfId="4656"/>
    <cellStyle name="Dziesietny [0]_Invoices2001Slovakia_Book1_2_KH Von 2012 gui BKH 1 3" xfId="6310"/>
    <cellStyle name="Dziesiętny [0]_Invoices2001Slovakia_Book1_2_KH Von 2012 gui BKH 1 3" xfId="6311"/>
    <cellStyle name="Dziesietny [0]_Invoices2001Slovakia_Book1_2_KH Von 2012 gui BKH 1_BC2017 tháng(01-2017)BQL" xfId="7484"/>
    <cellStyle name="Dziesiętny [0]_Invoices2001Slovakia_Book1_2_KH Von 2012 gui BKH 1_BC2017 tháng(01-2017)BQL" xfId="7485"/>
    <cellStyle name="Dziesietny [0]_Invoices2001Slovakia_Book1_2_KH Von 2012 gui BKH 1_Biểu số 04 " xfId="7482"/>
    <cellStyle name="Dziesiętny [0]_Invoices2001Slovakia_Book1_2_KH Von 2012 gui BKH 1_Biểu số 04 " xfId="7483"/>
    <cellStyle name="Dziesietny [0]_Invoices2001Slovakia_Book1_2_KH Von 2012 gui BKH 2" xfId="891"/>
    <cellStyle name="Dziesiętny [0]_Invoices2001Slovakia_Book1_2_KH Von 2012 gui BKH 2" xfId="892"/>
    <cellStyle name="Dziesietny [0]_Invoices2001Slovakia_Book1_2_KH Von 2012 gui BKH 2 2" xfId="4657"/>
    <cellStyle name="Dziesiętny [0]_Invoices2001Slovakia_Book1_2_KH Von 2012 gui BKH 2 2" xfId="4658"/>
    <cellStyle name="Dziesietny [0]_Invoices2001Slovakia_Book1_2_KH Von 2012 gui BKH 2 3" xfId="6312"/>
    <cellStyle name="Dziesiętny [0]_Invoices2001Slovakia_Book1_2_KH Von 2012 gui BKH 2 3" xfId="6313"/>
    <cellStyle name="Dziesietny [0]_Invoices2001Slovakia_Book1_2_KH Von 2012 gui BKH 2_Biểu số 04 " xfId="7486"/>
    <cellStyle name="Dziesiętny [0]_Invoices2001Slovakia_Book1_2_KH Von 2012 gui BKH 2_Biểu số 04 " xfId="7487"/>
    <cellStyle name="Dziesietny [0]_Invoices2001Slovakia_Book1_2_QD ke hoach dau thau" xfId="893"/>
    <cellStyle name="Dziesiętny [0]_Invoices2001Slovakia_Book1_2_QD ke hoach dau thau" xfId="894"/>
    <cellStyle name="Dziesietny [0]_Invoices2001Slovakia_Book1_2_QD ke hoach dau thau 2" xfId="4659"/>
    <cellStyle name="Dziesiętny [0]_Invoices2001Slovakia_Book1_2_QD ke hoach dau thau 2" xfId="4660"/>
    <cellStyle name="Dziesietny [0]_Invoices2001Slovakia_Book1_2_QD ke hoach dau thau 3" xfId="6314"/>
    <cellStyle name="Dziesiętny [0]_Invoices2001Slovakia_Book1_2_QD ke hoach dau thau 3" xfId="6315"/>
    <cellStyle name="Dziesietny [0]_Invoices2001Slovakia_Book1_2_QD ke hoach dau thau_Biểu số 04 " xfId="7488"/>
    <cellStyle name="Dziesiętny [0]_Invoices2001Slovakia_Book1_2_QD ke hoach dau thau_Biểu số 04 " xfId="7489"/>
    <cellStyle name="Dziesietny [0]_Invoices2001Slovakia_Book1_2_Ra soat KH von 2011 (Huy-11-11-11)" xfId="895"/>
    <cellStyle name="Dziesiętny [0]_Invoices2001Slovakia_Book1_2_Ra soat KH von 2011 (Huy-11-11-11)" xfId="896"/>
    <cellStyle name="Dziesietny [0]_Invoices2001Slovakia_Book1_2_Ra soat KH von 2011 (Huy-11-11-11) 2" xfId="4661"/>
    <cellStyle name="Dziesiętny [0]_Invoices2001Slovakia_Book1_2_Ra soat KH von 2011 (Huy-11-11-11) 2" xfId="4662"/>
    <cellStyle name="Dziesietny [0]_Invoices2001Slovakia_Book1_2_Ra soat KH von 2011 (Huy-11-11-11) 3" xfId="6316"/>
    <cellStyle name="Dziesiętny [0]_Invoices2001Slovakia_Book1_2_Ra soat KH von 2011 (Huy-11-11-11) 3" xfId="6317"/>
    <cellStyle name="Dziesietny [0]_Invoices2001Slovakia_Book1_2_Ra soat KH von 2011 (Huy-11-11-11)_Biểu số 04 " xfId="7490"/>
    <cellStyle name="Dziesiętny [0]_Invoices2001Slovakia_Book1_2_Ra soat KH von 2011 (Huy-11-11-11)_Biểu số 04 " xfId="7491"/>
    <cellStyle name="Dziesietny [0]_Invoices2001Slovakia_Book1_2_tinh toan hoang ha" xfId="897"/>
    <cellStyle name="Dziesiętny [0]_Invoices2001Slovakia_Book1_2_tinh toan hoang ha" xfId="898"/>
    <cellStyle name="Dziesietny [0]_Invoices2001Slovakia_Book1_2_tinh toan hoang ha 2" xfId="4663"/>
    <cellStyle name="Dziesiętny [0]_Invoices2001Slovakia_Book1_2_tinh toan hoang ha 2" xfId="4664"/>
    <cellStyle name="Dziesietny [0]_Invoices2001Slovakia_Book1_2_tinh toan hoang ha 3" xfId="6318"/>
    <cellStyle name="Dziesiętny [0]_Invoices2001Slovakia_Book1_2_tinh toan hoang ha 3" xfId="6319"/>
    <cellStyle name="Dziesietny [0]_Invoices2001Slovakia_Book1_2_tinh toan hoang ha_Biểu số 04 " xfId="7492"/>
    <cellStyle name="Dziesiętny [0]_Invoices2001Slovakia_Book1_2_tinh toan hoang ha_Biểu số 04 " xfId="7493"/>
    <cellStyle name="Dziesietny [0]_Invoices2001Slovakia_Book1_2_Tong von ĐTPT" xfId="899"/>
    <cellStyle name="Dziesiętny [0]_Invoices2001Slovakia_Book1_2_Tong von ĐTPT" xfId="900"/>
    <cellStyle name="Dziesietny [0]_Invoices2001Slovakia_Book1_2_Tong von ĐTPT 2" xfId="4665"/>
    <cellStyle name="Dziesiętny [0]_Invoices2001Slovakia_Book1_2_Tong von ĐTPT 2" xfId="4666"/>
    <cellStyle name="Dziesietny [0]_Invoices2001Slovakia_Book1_2_Tong von ĐTPT 3" xfId="6320"/>
    <cellStyle name="Dziesiętny [0]_Invoices2001Slovakia_Book1_2_Tong von ĐTPT 3" xfId="6321"/>
    <cellStyle name="Dziesietny [0]_Invoices2001Slovakia_Book1_2_Tong von ĐTPT_Biểu số 04 " xfId="7494"/>
    <cellStyle name="Dziesiętny [0]_Invoices2001Slovakia_Book1_2_Tong von ĐTPT_Biểu số 04 " xfId="7495"/>
    <cellStyle name="Dziesietny [0]_Invoices2001Slovakia_Book1_2_Viec Huy dang lam" xfId="901"/>
    <cellStyle name="Dziesiętny [0]_Invoices2001Slovakia_Book1_2_Viec Huy dang lam" xfId="902"/>
    <cellStyle name="Dziesietny [0]_Invoices2001Slovakia_Book1_2_Viec Huy dang lam 2" xfId="903"/>
    <cellStyle name="Dziesiętny [0]_Invoices2001Slovakia_Book1_2_Viec Huy dang lam 2" xfId="904"/>
    <cellStyle name="Dziesietny [0]_Invoices2001Slovakia_Book1_3" xfId="905"/>
    <cellStyle name="Dziesiętny [0]_Invoices2001Slovakia_Book1_3" xfId="906"/>
    <cellStyle name="Dziesietny [0]_Invoices2001Slovakia_Book1_3 2" xfId="4667"/>
    <cellStyle name="Dziesiętny [0]_Invoices2001Slovakia_Book1_3 2" xfId="4668"/>
    <cellStyle name="Dziesietny [0]_Invoices2001Slovakia_Book1_3 3" xfId="6322"/>
    <cellStyle name="Dziesiętny [0]_Invoices2001Slovakia_Book1_3 3" xfId="6323"/>
    <cellStyle name="Dziesietny [0]_Invoices2001Slovakia_Book1_3_Biểu số 04 " xfId="7496"/>
    <cellStyle name="Dziesiętny [0]_Invoices2001Slovakia_Book1_3_Biểu số 04 " xfId="7497"/>
    <cellStyle name="Dziesietny [0]_Invoices2001Slovakia_Book1_Bao cao 9 thang  XDCB" xfId="907"/>
    <cellStyle name="Dziesiętny [0]_Invoices2001Slovakia_Book1_Biểu số 04 " xfId="7347"/>
    <cellStyle name="Dziesietny [0]_Invoices2001Slovakia_Book1_Nhu cau von ung truoc 2011 Tha h Hoa + Nge An gui TW" xfId="908"/>
    <cellStyle name="Dziesiętny [0]_Invoices2001Slovakia_Book1_Nhu cau von ung truoc 2011 Tha h Hoa + Nge An gui TW" xfId="909"/>
    <cellStyle name="Dziesietny [0]_Invoices2001Slovakia_Book1_Tong hop Cac tuyen(9-1-06)" xfId="910"/>
    <cellStyle name="Dziesiętny [0]_Invoices2001Slovakia_Book1_Tong hop Cac tuyen(9-1-06)" xfId="911"/>
    <cellStyle name="Dziesietny [0]_Invoices2001Slovakia_Book1_Tong hop Cac tuyen(9-1-06) 2" xfId="4669"/>
    <cellStyle name="Dziesiętny [0]_Invoices2001Slovakia_Book1_Tong hop Cac tuyen(9-1-06) 2" xfId="4670"/>
    <cellStyle name="Dziesietny [0]_Invoices2001Slovakia_Book1_Tong hop Cac tuyen(9-1-06) 3" xfId="6324"/>
    <cellStyle name="Dziesiętny [0]_Invoices2001Slovakia_Book1_Tong hop Cac tuyen(9-1-06) 3" xfId="6325"/>
    <cellStyle name="Dziesietny [0]_Invoices2001Slovakia_Book1_Tong hop Cac tuyen(9-1-06)_Biểu số 04 " xfId="7498"/>
    <cellStyle name="Dziesiętny [0]_Invoices2001Slovakia_Book1_Tong hop Cac tuyen(9-1-06)_Biểu số 04 " xfId="7499"/>
    <cellStyle name="Dziesietny [0]_Invoices2001Slovakia_Book1_Tong hop Cac tuyen(9-1-06)_bieu tong hop lai kh von 2011 gui phong TH-KTDN" xfId="912"/>
    <cellStyle name="Dziesiętny [0]_Invoices2001Slovakia_Book1_Tong hop Cac tuyen(9-1-06)_bieu tong hop lai kh von 2011 gui phong TH-KTDN" xfId="913"/>
    <cellStyle name="Dziesietny [0]_Invoices2001Slovakia_Book1_Tong hop Cac tuyen(9-1-06)_bieu tong hop lai kh von 2011 gui phong TH-KTDN 2" xfId="4671"/>
    <cellStyle name="Dziesiętny [0]_Invoices2001Slovakia_Book1_Tong hop Cac tuyen(9-1-06)_bieu tong hop lai kh von 2011 gui phong TH-KTDN 2" xfId="4672"/>
    <cellStyle name="Dziesietny [0]_Invoices2001Slovakia_Book1_Tong hop Cac tuyen(9-1-06)_bieu tong hop lai kh von 2011 gui phong TH-KTDN 3" xfId="6326"/>
    <cellStyle name="Dziesiętny [0]_Invoices2001Slovakia_Book1_Tong hop Cac tuyen(9-1-06)_bieu tong hop lai kh von 2011 gui phong TH-KTDN 3" xfId="6327"/>
    <cellStyle name="Dziesietny [0]_Invoices2001Slovakia_Book1_Tong hop Cac tuyen(9-1-06)_bieu tong hop lai kh von 2011 gui phong TH-KTDN_Biểu số 04 " xfId="7500"/>
    <cellStyle name="Dziesiętny [0]_Invoices2001Slovakia_Book1_Tong hop Cac tuyen(9-1-06)_bieu tong hop lai kh von 2011 gui phong TH-KTDN_Biểu số 04 " xfId="7501"/>
    <cellStyle name="Dziesietny [0]_Invoices2001Slovakia_Book1_Tong hop Cac tuyen(9-1-06)_Copy of KH PHAN BO VON ĐỐI ỨNG NAM 2011 (30 TY phuong án gop WB)" xfId="914"/>
    <cellStyle name="Dziesiętny [0]_Invoices2001Slovakia_Book1_Tong hop Cac tuyen(9-1-06)_Copy of KH PHAN BO VON ĐỐI ỨNG NAM 2011 (30 TY phuong án gop WB)" xfId="915"/>
    <cellStyle name="Dziesietny [0]_Invoices2001Slovakia_Book1_Tong hop Cac tuyen(9-1-06)_Copy of KH PHAN BO VON ĐỐI ỨNG NAM 2011 (30 TY phuong án gop WB) 2" xfId="4673"/>
    <cellStyle name="Dziesiętny [0]_Invoices2001Slovakia_Book1_Tong hop Cac tuyen(9-1-06)_Copy of KH PHAN BO VON ĐỐI ỨNG NAM 2011 (30 TY phuong án gop WB) 2" xfId="4674"/>
    <cellStyle name="Dziesietny [0]_Invoices2001Slovakia_Book1_Tong hop Cac tuyen(9-1-06)_Copy of KH PHAN BO VON ĐỐI ỨNG NAM 2011 (30 TY phuong án gop WB) 3" xfId="6328"/>
    <cellStyle name="Dziesiętny [0]_Invoices2001Slovakia_Book1_Tong hop Cac tuyen(9-1-06)_Copy of KH PHAN BO VON ĐỐI ỨNG NAM 2011 (30 TY phuong án gop WB) 3" xfId="6329"/>
    <cellStyle name="Dziesietny [0]_Invoices2001Slovakia_Book1_Tong hop Cac tuyen(9-1-06)_Copy of KH PHAN BO VON ĐỐI ỨNG NAM 2011 (30 TY phuong án gop WB)_Biểu số 04 " xfId="7502"/>
    <cellStyle name="Dziesiętny [0]_Invoices2001Slovakia_Book1_Tong hop Cac tuyen(9-1-06)_Copy of KH PHAN BO VON ĐỐI ỨNG NAM 2011 (30 TY phuong án gop WB)_Biểu số 04 " xfId="7503"/>
    <cellStyle name="Dziesietny [0]_Invoices2001Slovakia_Book1_Tong hop Cac tuyen(9-1-06)_Ke hoach 2010 (theo doi 11-8-2010)" xfId="916"/>
    <cellStyle name="Dziesiętny [0]_Invoices2001Slovakia_Book1_Tong hop Cac tuyen(9-1-06)_Ke hoach 2010 (theo doi 11-8-2010)" xfId="917"/>
    <cellStyle name="Dziesietny [0]_Invoices2001Slovakia_Book1_Tong hop Cac tuyen(9-1-06)_Ke hoach 2010 (theo doi 11-8-2010) 2" xfId="4675"/>
    <cellStyle name="Dziesiętny [0]_Invoices2001Slovakia_Book1_Tong hop Cac tuyen(9-1-06)_Ke hoach 2010 (theo doi 11-8-2010) 2" xfId="4676"/>
    <cellStyle name="Dziesietny [0]_Invoices2001Slovakia_Book1_Tong hop Cac tuyen(9-1-06)_Ke hoach 2010 (theo doi 11-8-2010) 3" xfId="6330"/>
    <cellStyle name="Dziesiętny [0]_Invoices2001Slovakia_Book1_Tong hop Cac tuyen(9-1-06)_Ke hoach 2010 (theo doi 11-8-2010) 3" xfId="6331"/>
    <cellStyle name="Dziesietny [0]_Invoices2001Slovakia_Book1_Tong hop Cac tuyen(9-1-06)_Ke hoach 2010 (theo doi 11-8-2010)_Biểu số 04 " xfId="7504"/>
    <cellStyle name="Dziesiętny [0]_Invoices2001Slovakia_Book1_Tong hop Cac tuyen(9-1-06)_Ke hoach 2010 (theo doi 11-8-2010)_Biểu số 04 " xfId="7505"/>
    <cellStyle name="Dziesietny [0]_Invoices2001Slovakia_Book1_Tong hop Cac tuyen(9-1-06)_KH Von 2012 gui BKH 1" xfId="918"/>
    <cellStyle name="Dziesiętny [0]_Invoices2001Slovakia_Book1_Tong hop Cac tuyen(9-1-06)_KH Von 2012 gui BKH 1" xfId="919"/>
    <cellStyle name="Dziesietny [0]_Invoices2001Slovakia_Book1_Tong hop Cac tuyen(9-1-06)_KH Von 2012 gui BKH 1 2" xfId="4677"/>
    <cellStyle name="Dziesiętny [0]_Invoices2001Slovakia_Book1_Tong hop Cac tuyen(9-1-06)_KH Von 2012 gui BKH 1 2" xfId="4678"/>
    <cellStyle name="Dziesietny [0]_Invoices2001Slovakia_Book1_Tong hop Cac tuyen(9-1-06)_KH Von 2012 gui BKH 1 3" xfId="6332"/>
    <cellStyle name="Dziesiętny [0]_Invoices2001Slovakia_Book1_Tong hop Cac tuyen(9-1-06)_KH Von 2012 gui BKH 1 3" xfId="6333"/>
    <cellStyle name="Dziesietny [0]_Invoices2001Slovakia_Book1_Tong hop Cac tuyen(9-1-06)_KH Von 2012 gui BKH 1_Biểu số 04 " xfId="7506"/>
    <cellStyle name="Dziesiętny [0]_Invoices2001Slovakia_Book1_Tong hop Cac tuyen(9-1-06)_KH Von 2012 gui BKH 1_Biểu số 04 " xfId="7507"/>
    <cellStyle name="Dziesietny [0]_Invoices2001Slovakia_Book1_Tong hop Cac tuyen(9-1-06)_QD ke hoach dau thau" xfId="920"/>
    <cellStyle name="Dziesiętny [0]_Invoices2001Slovakia_Book1_Tong hop Cac tuyen(9-1-06)_QD ke hoach dau thau" xfId="921"/>
    <cellStyle name="Dziesietny [0]_Invoices2001Slovakia_Book1_Tong hop Cac tuyen(9-1-06)_QD ke hoach dau thau 2" xfId="4679"/>
    <cellStyle name="Dziesiętny [0]_Invoices2001Slovakia_Book1_Tong hop Cac tuyen(9-1-06)_QD ke hoach dau thau 2" xfId="4680"/>
    <cellStyle name="Dziesietny [0]_Invoices2001Slovakia_Book1_Tong hop Cac tuyen(9-1-06)_QD ke hoach dau thau 3" xfId="6334"/>
    <cellStyle name="Dziesiętny [0]_Invoices2001Slovakia_Book1_Tong hop Cac tuyen(9-1-06)_QD ke hoach dau thau 3" xfId="6335"/>
    <cellStyle name="Dziesietny [0]_Invoices2001Slovakia_Book1_Tong hop Cac tuyen(9-1-06)_QD ke hoach dau thau_Biểu số 04 " xfId="7508"/>
    <cellStyle name="Dziesiętny [0]_Invoices2001Slovakia_Book1_Tong hop Cac tuyen(9-1-06)_QD ke hoach dau thau_Biểu số 04 " xfId="7509"/>
    <cellStyle name="Dziesietny [0]_Invoices2001Slovakia_Book1_Tong hop Cac tuyen(9-1-06)_Tong von ĐTPT" xfId="922"/>
    <cellStyle name="Dziesiętny [0]_Invoices2001Slovakia_Book1_Tong hop Cac tuyen(9-1-06)_Tong von ĐTPT" xfId="923"/>
    <cellStyle name="Dziesietny [0]_Invoices2001Slovakia_Book1_Tong hop Cac tuyen(9-1-06)_Tong von ĐTPT 2" xfId="4681"/>
    <cellStyle name="Dziesiętny [0]_Invoices2001Slovakia_Book1_Tong hop Cac tuyen(9-1-06)_Tong von ĐTPT 2" xfId="4682"/>
    <cellStyle name="Dziesietny [0]_Invoices2001Slovakia_Book1_Tong hop Cac tuyen(9-1-06)_Tong von ĐTPT 3" xfId="6336"/>
    <cellStyle name="Dziesiętny [0]_Invoices2001Slovakia_Book1_Tong hop Cac tuyen(9-1-06)_Tong von ĐTPT 3" xfId="6337"/>
    <cellStyle name="Dziesietny [0]_Invoices2001Slovakia_Book1_Tong hop Cac tuyen(9-1-06)_Tong von ĐTPT_Biểu số 04 " xfId="7510"/>
    <cellStyle name="Dziesiętny [0]_Invoices2001Slovakia_Book1_Tong hop Cac tuyen(9-1-06)_Tong von ĐTPT_Biểu số 04 " xfId="7511"/>
    <cellStyle name="Dziesietny [0]_Invoices2001Slovakia_Book1_TONG HOP HOAN THUE NAM 2011" xfId="924"/>
    <cellStyle name="Dziesiętny [0]_Invoices2001Slovakia_Book1_ung truoc 2011 NSTW Thanh Hoa + Nge An gui Thu 12-5" xfId="925"/>
    <cellStyle name="Dziesietny [0]_Invoices2001Slovakia_Chi tieu KH nam 2009" xfId="926"/>
    <cellStyle name="Dziesiętny [0]_Invoices2001Slovakia_Chi tieu KH nam 2009" xfId="927"/>
    <cellStyle name="Dziesietny [0]_Invoices2001Slovakia_Chi tieu KH nam 2009 2" xfId="4683"/>
    <cellStyle name="Dziesiętny [0]_Invoices2001Slovakia_Chi tieu KH nam 2009 2" xfId="4684"/>
    <cellStyle name="Dziesietny [0]_Invoices2001Slovakia_Chi tieu KH nam 2009 3" xfId="6338"/>
    <cellStyle name="Dziesiętny [0]_Invoices2001Slovakia_Chi tieu KH nam 2009 3" xfId="6339"/>
    <cellStyle name="Dziesietny [0]_Invoices2001Slovakia_Chi tieu KH nam 2009_Biểu số 04 " xfId="7512"/>
    <cellStyle name="Dziesiętny [0]_Invoices2001Slovakia_Chi tieu KH nam 2009_Biểu số 04 " xfId="7513"/>
    <cellStyle name="Dziesietny [0]_Invoices2001Slovakia_Copy of KH PHAN BO VON ĐỐI ỨNG NAM 2011 (30 TY phuong án gop WB)" xfId="928"/>
    <cellStyle name="Dziesiętny [0]_Invoices2001Slovakia_Copy of KH PHAN BO VON ĐỐI ỨNG NAM 2011 (30 TY phuong án gop WB)" xfId="929"/>
    <cellStyle name="Dziesietny [0]_Invoices2001Slovakia_Copy of KH PHAN BO VON ĐỐI ỨNG NAM 2011 (30 TY phuong án gop WB) 2" xfId="4685"/>
    <cellStyle name="Dziesiętny [0]_Invoices2001Slovakia_Copy of KH PHAN BO VON ĐỐI ỨNG NAM 2011 (30 TY phuong án gop WB) 2" xfId="4686"/>
    <cellStyle name="Dziesietny [0]_Invoices2001Slovakia_Copy of KH PHAN BO VON ĐỐI ỨNG NAM 2011 (30 TY phuong án gop WB) 3" xfId="6340"/>
    <cellStyle name="Dziesiętny [0]_Invoices2001Slovakia_Copy of KH PHAN BO VON ĐỐI ỨNG NAM 2011 (30 TY phuong án gop WB) 3" xfId="6341"/>
    <cellStyle name="Dziesietny [0]_Invoices2001Slovakia_Copy of KH PHAN BO VON ĐỐI ỨNG NAM 2011 (30 TY phuong án gop WB)_BC2017 tháng(01-2017)BQL" xfId="7516"/>
    <cellStyle name="Dziesiętny [0]_Invoices2001Slovakia_Copy of KH PHAN BO VON ĐỐI ỨNG NAM 2011 (30 TY phuong án gop WB)_BC2017 tháng(01-2017)BQL" xfId="7517"/>
    <cellStyle name="Dziesietny [0]_Invoices2001Slovakia_Copy of KH PHAN BO VON ĐỐI ỨNG NAM 2011 (30 TY phuong án gop WB)_Biểu số 04 " xfId="7514"/>
    <cellStyle name="Dziesiętny [0]_Invoices2001Slovakia_Copy of KH PHAN BO VON ĐỐI ỨNG NAM 2011 (30 TY phuong án gop WB)_Biểu số 04 " xfId="7515"/>
    <cellStyle name="Dziesietny [0]_Invoices2001Slovakia_Danh Mục KCM trinh BKH 2011 (BS 30A)" xfId="930"/>
    <cellStyle name="Dziesiętny [0]_Invoices2001Slovakia_Danh Mục KCM trinh BKH 2011 (BS 30A)" xfId="931"/>
    <cellStyle name="Dziesietny [0]_Invoices2001Slovakia_DT 1751 Muong Khoa" xfId="932"/>
    <cellStyle name="Dziesiętny [0]_Invoices2001Slovakia_DT 1751 Muong Khoa" xfId="933"/>
    <cellStyle name="Dziesietny [0]_Invoices2001Slovakia_DT 1751 Muong Khoa 2" xfId="4687"/>
    <cellStyle name="Dziesiętny [0]_Invoices2001Slovakia_DT 1751 Muong Khoa 2" xfId="4688"/>
    <cellStyle name="Dziesietny [0]_Invoices2001Slovakia_DT 1751 Muong Khoa 3" xfId="6342"/>
    <cellStyle name="Dziesiętny [0]_Invoices2001Slovakia_DT 1751 Muong Khoa 3" xfId="6343"/>
    <cellStyle name="Dziesietny [0]_Invoices2001Slovakia_DT 1751 Muong Khoa_Biểu số 04 " xfId="7518"/>
    <cellStyle name="Dziesiętny [0]_Invoices2001Slovakia_DT 1751 Muong Khoa_Biểu số 04 " xfId="7519"/>
    <cellStyle name="Dziesietny [0]_Invoices2001Slovakia_DT Nam vai" xfId="934"/>
    <cellStyle name="Dziesiętny [0]_Invoices2001Slovakia_DT tieu hoc diem TDC ban Cho 28-02-09" xfId="935"/>
    <cellStyle name="Dziesietny [0]_Invoices2001Slovakia_DT truong THPT  quyet thang tinh 04-3-09" xfId="936"/>
    <cellStyle name="Dziesiętny [0]_Invoices2001Slovakia_DT truong THPT  quyet thang tinh 04-3-09" xfId="937"/>
    <cellStyle name="Dziesietny [0]_Invoices2001Slovakia_DTTD chieng chan Tham lai 29-9-2009" xfId="938"/>
    <cellStyle name="Dziesiętny [0]_Invoices2001Slovakia_DTTD chieng chan Tham lai 29-9-2009" xfId="939"/>
    <cellStyle name="Dziesietny [0]_Invoices2001Slovakia_DTTD chieng chan Tham lai 29-9-2009 2" xfId="4689"/>
    <cellStyle name="Dziesiętny [0]_Invoices2001Slovakia_DTTD chieng chan Tham lai 29-9-2009 2" xfId="4690"/>
    <cellStyle name="Dziesietny [0]_Invoices2001Slovakia_DTTD chieng chan Tham lai 29-9-2009 3" xfId="6344"/>
    <cellStyle name="Dziesiętny [0]_Invoices2001Slovakia_DTTD chieng chan Tham lai 29-9-2009 3" xfId="6345"/>
    <cellStyle name="Dziesietny [0]_Invoices2001Slovakia_DTTD chieng chan Tham lai 29-9-2009_BC2017 tháng(01-2017)BQL" xfId="7522"/>
    <cellStyle name="Dziesiętny [0]_Invoices2001Slovakia_DTTD chieng chan Tham lai 29-9-2009_BC2017 tháng(01-2017)BQL" xfId="7523"/>
    <cellStyle name="Dziesietny [0]_Invoices2001Slovakia_DTTD chieng chan Tham lai 29-9-2009_Biểu số 04 " xfId="7520"/>
    <cellStyle name="Dziesiętny [0]_Invoices2001Slovakia_DTTD chieng chan Tham lai 29-9-2009_Biểu số 04 " xfId="7521"/>
    <cellStyle name="Dziesietny [0]_Invoices2001Slovakia_d-uong+TDT" xfId="940"/>
    <cellStyle name="Dziesiętny [0]_Invoices2001Slovakia_GVL" xfId="941"/>
    <cellStyle name="Dziesietny [0]_Invoices2001Slovakia_Ke hoach 2010 (theo doi 11-8-2010)" xfId="942"/>
    <cellStyle name="Dziesiętny [0]_Invoices2001Slovakia_Ke hoach 2010 (theo doi 11-8-2010)" xfId="943"/>
    <cellStyle name="Dziesietny [0]_Invoices2001Slovakia_Ke hoach 2010 (theo doi 11-8-2010) 2" xfId="4691"/>
    <cellStyle name="Dziesiętny [0]_Invoices2001Slovakia_Ke hoach 2010 (theo doi 11-8-2010) 2" xfId="4692"/>
    <cellStyle name="Dziesietny [0]_Invoices2001Slovakia_Ke hoach 2010 (theo doi 11-8-2010) 3" xfId="6346"/>
    <cellStyle name="Dziesiętny [0]_Invoices2001Slovakia_Ke hoach 2010 (theo doi 11-8-2010) 3" xfId="6347"/>
    <cellStyle name="Dziesietny [0]_Invoices2001Slovakia_Ke hoach 2010 (theo doi 11-8-2010)_Biểu số 04 " xfId="7524"/>
    <cellStyle name="Dziesiętny [0]_Invoices2001Slovakia_Ke hoach 2010 (theo doi 11-8-2010)_Biểu số 04 " xfId="7525"/>
    <cellStyle name="Dziesietny [0]_Invoices2001Slovakia_ke hoach dau thau 30-6-2010" xfId="944"/>
    <cellStyle name="Dziesiętny [0]_Invoices2001Slovakia_ke hoach dau thau 30-6-2010" xfId="945"/>
    <cellStyle name="Dziesietny [0]_Invoices2001Slovakia_ke hoach dau thau 30-6-2010 2" xfId="4693"/>
    <cellStyle name="Dziesiętny [0]_Invoices2001Slovakia_ke hoach dau thau 30-6-2010 2" xfId="4694"/>
    <cellStyle name="Dziesietny [0]_Invoices2001Slovakia_ke hoach dau thau 30-6-2010 3" xfId="6348"/>
    <cellStyle name="Dziesiętny [0]_Invoices2001Slovakia_ke hoach dau thau 30-6-2010 3" xfId="6349"/>
    <cellStyle name="Dziesietny [0]_Invoices2001Slovakia_ke hoach dau thau 30-6-2010_Biểu số 04 " xfId="7526"/>
    <cellStyle name="Dziesiętny [0]_Invoices2001Slovakia_ke hoach dau thau 30-6-2010_Biểu số 04 " xfId="7527"/>
    <cellStyle name="Dziesietny [0]_Invoices2001Slovakia_KH Von 2012 gui BKH 1 2" xfId="946"/>
    <cellStyle name="Dziesiętny [0]_Invoices2001Slovakia_KH Von 2012 gui BKH 1 2" xfId="947"/>
    <cellStyle name="Dziesietny [0]_Invoices2001Slovakia_KH Von 2012 gui BKH 1_BC2017 tháng(01-2017)BQL" xfId="7528"/>
    <cellStyle name="Dziesiętny [0]_Invoices2001Slovakia_KH Von 2012 gui BKH 1_BC2017 tháng(01-2017)BQL" xfId="7529"/>
    <cellStyle name="Dziesietny [0]_Invoices2001Slovakia_KL K.C mat duong" xfId="948"/>
    <cellStyle name="Dziesiętny [0]_Invoices2001Slovakia_Nha bao ve(28-7-05)" xfId="949"/>
    <cellStyle name="Dziesietny [0]_Invoices2001Slovakia_NHA de xe nguyen du" xfId="950"/>
    <cellStyle name="Dziesiętny [0]_Invoices2001Slovakia_NHA de xe nguyen du" xfId="951"/>
    <cellStyle name="Dziesietny [0]_Invoices2001Slovakia_NHA de xe nguyen du 2" xfId="4695"/>
    <cellStyle name="Dziesiętny [0]_Invoices2001Slovakia_NHA de xe nguyen du 2" xfId="4696"/>
    <cellStyle name="Dziesietny [0]_Invoices2001Slovakia_NHA de xe nguyen du 3" xfId="6350"/>
    <cellStyle name="Dziesiętny [0]_Invoices2001Slovakia_NHA de xe nguyen du 3" xfId="6351"/>
    <cellStyle name="Dziesietny [0]_Invoices2001Slovakia_NHA de xe nguyen du_Biểu số 04 " xfId="7530"/>
    <cellStyle name="Dziesiętny [0]_Invoices2001Slovakia_NHA de xe nguyen du_Biểu số 04 " xfId="7531"/>
    <cellStyle name="Dziesietny [0]_Invoices2001Slovakia_Nhalamviec VTC(25-1-05)" xfId="952"/>
    <cellStyle name="Dziesiętny [0]_Invoices2001Slovakia_Nhalamviec VTC(25-1-05)" xfId="953"/>
    <cellStyle name="Dziesietny [0]_Invoices2001Slovakia_Nhalamviec VTC(25-1-05) 2" xfId="4697"/>
    <cellStyle name="Dziesiętny [0]_Invoices2001Slovakia_Nhalamviec VTC(25-1-05) 2" xfId="4698"/>
    <cellStyle name="Dziesietny [0]_Invoices2001Slovakia_Nhalamviec VTC(25-1-05) 3" xfId="6352"/>
    <cellStyle name="Dziesiętny [0]_Invoices2001Slovakia_Nhalamviec VTC(25-1-05) 3" xfId="6353"/>
    <cellStyle name="Dziesietny [0]_Invoices2001Slovakia_Nhalamviec VTC(25-1-05)_Biểu số 04 " xfId="7532"/>
    <cellStyle name="Dziesiętny [0]_Invoices2001Slovakia_Nhalamviec VTC(25-1-05)_Biểu số 04 " xfId="7533"/>
    <cellStyle name="Dziesietny [0]_Invoices2001Slovakia_Nhu cau von ung truoc 2011 Tha h Hoa + Nge An gui TW" xfId="954"/>
    <cellStyle name="Dziesiętny [0]_Invoices2001Slovakia_Phan pha do" xfId="955"/>
    <cellStyle name="Dziesietny [0]_Invoices2001Slovakia_Ra soat KH von 2011 (Huy-11-11-11)" xfId="956"/>
    <cellStyle name="Dziesiętny [0]_Invoices2001Slovakia_Ra soat KH von 2011 (Huy-11-11-11)" xfId="957"/>
    <cellStyle name="Dziesietny [0]_Invoices2001Slovakia_Ra soat KH von 2011 (Huy-11-11-11) 2" xfId="4699"/>
    <cellStyle name="Dziesiętny [0]_Invoices2001Slovakia_Ra soat KH von 2011 (Huy-11-11-11) 2" xfId="4700"/>
    <cellStyle name="Dziesietny [0]_Invoices2001Slovakia_Ra soat KH von 2011 (Huy-11-11-11) 3" xfId="6354"/>
    <cellStyle name="Dziesiętny [0]_Invoices2001Slovakia_Ra soat KH von 2011 (Huy-11-11-11) 3" xfId="6355"/>
    <cellStyle name="Dziesietny [0]_Invoices2001Slovakia_Ra soat KH von 2011 (Huy-11-11-11)_Biểu số 04 " xfId="7534"/>
    <cellStyle name="Dziesiętny [0]_Invoices2001Slovakia_Ra soat KH von 2011 (Huy-11-11-11)_Biểu số 04 " xfId="7535"/>
    <cellStyle name="Dziesietny [0]_Invoices2001Slovakia_Sheet2" xfId="958"/>
    <cellStyle name="Dziesiętny [0]_Invoices2001Slovakia_Sheet2" xfId="959"/>
    <cellStyle name="Dziesietny [0]_Invoices2001Slovakia_Sheet2 2" xfId="4701"/>
    <cellStyle name="Dziesiętny [0]_Invoices2001Slovakia_Sheet2 2" xfId="4702"/>
    <cellStyle name="Dziesietny [0]_Invoices2001Slovakia_Sheet2 3" xfId="6356"/>
    <cellStyle name="Dziesiętny [0]_Invoices2001Slovakia_Sheet2 3" xfId="6357"/>
    <cellStyle name="Dziesietny [0]_Invoices2001Slovakia_Sheet2_Biểu số 04 " xfId="7536"/>
    <cellStyle name="Dziesiętny [0]_Invoices2001Slovakia_Sheet2_Biểu số 04 " xfId="7537"/>
    <cellStyle name="Dziesietny [0]_Invoices2001Slovakia_TDT KHANH HOA" xfId="960"/>
    <cellStyle name="Dziesiętny [0]_Invoices2001Slovakia_TDT KHANH HOA" xfId="961"/>
    <cellStyle name="Dziesietny [0]_Invoices2001Slovakia_TDT KHANH HOA 2" xfId="4703"/>
    <cellStyle name="Dziesiętny [0]_Invoices2001Slovakia_TDT KHANH HOA 2" xfId="4704"/>
    <cellStyle name="Dziesietny [0]_Invoices2001Slovakia_TDT KHANH HOA 3" xfId="6358"/>
    <cellStyle name="Dziesiętny [0]_Invoices2001Slovakia_TDT KHANH HOA 3" xfId="6359"/>
    <cellStyle name="Dziesietny [0]_Invoices2001Slovakia_TDT KHANH HOA_bao_cao_TH_th_cong_tac_dau_thau_-_ngay251209" xfId="962"/>
    <cellStyle name="Dziesiętny [0]_Invoices2001Slovakia_TDT KHANH HOA_bao_cao_TH_th_cong_tac_dau_thau_-_ngay251209" xfId="963"/>
    <cellStyle name="Dziesietny [0]_Invoices2001Slovakia_TDT KHANH HOA_bieu ke hoach dau thau" xfId="964"/>
    <cellStyle name="Dziesiętny [0]_Invoices2001Slovakia_TDT KHANH HOA_bieu ke hoach dau thau" xfId="965"/>
    <cellStyle name="Dziesietny [0]_Invoices2001Slovakia_TDT KHANH HOA_bieu ke hoach dau thau 2" xfId="4705"/>
    <cellStyle name="Dziesiętny [0]_Invoices2001Slovakia_TDT KHANH HOA_bieu ke hoach dau thau 2" xfId="4706"/>
    <cellStyle name="Dziesietny [0]_Invoices2001Slovakia_TDT KHANH HOA_bieu ke hoach dau thau 3" xfId="6360"/>
    <cellStyle name="Dziesiętny [0]_Invoices2001Slovakia_TDT KHANH HOA_bieu ke hoach dau thau 3" xfId="6361"/>
    <cellStyle name="Dziesietny [0]_Invoices2001Slovakia_TDT KHANH HOA_bieu ke hoach dau thau truong mam non SKH" xfId="966"/>
    <cellStyle name="Dziesiętny [0]_Invoices2001Slovakia_TDT KHANH HOA_bieu ke hoach dau thau truong mam non SKH" xfId="967"/>
    <cellStyle name="Dziesietny [0]_Invoices2001Slovakia_TDT KHANH HOA_bieu ke hoach dau thau truong mam non SKH 2" xfId="4707"/>
    <cellStyle name="Dziesiętny [0]_Invoices2001Slovakia_TDT KHANH HOA_bieu ke hoach dau thau truong mam non SKH 2" xfId="4708"/>
    <cellStyle name="Dziesietny [0]_Invoices2001Slovakia_TDT KHANH HOA_bieu ke hoach dau thau truong mam non SKH 3" xfId="6362"/>
    <cellStyle name="Dziesiętny [0]_Invoices2001Slovakia_TDT KHANH HOA_bieu ke hoach dau thau truong mam non SKH 3" xfId="6363"/>
    <cellStyle name="Dziesietny [0]_Invoices2001Slovakia_TDT KHANH HOA_bieu ke hoach dau thau truong mam non SKH_Biểu số 04 " xfId="7542"/>
    <cellStyle name="Dziesiętny [0]_Invoices2001Slovakia_TDT KHANH HOA_bieu ke hoach dau thau truong mam non SKH_Biểu số 04 " xfId="7543"/>
    <cellStyle name="Dziesietny [0]_Invoices2001Slovakia_TDT KHANH HOA_bieu ke hoach dau thau_Biểu số 04 " xfId="7540"/>
    <cellStyle name="Dziesiętny [0]_Invoices2001Slovakia_TDT KHANH HOA_bieu ke hoach dau thau_Biểu số 04 " xfId="7541"/>
    <cellStyle name="Dziesietny [0]_Invoices2001Slovakia_TDT KHANH HOA_Biểu số 04 " xfId="7538"/>
    <cellStyle name="Dziesiętny [0]_Invoices2001Slovakia_TDT KHANH HOA_Biểu số 04 " xfId="7539"/>
    <cellStyle name="Dziesietny [0]_Invoices2001Slovakia_TDT KHANH HOA_bieu tong hop lai kh von 2011 gui phong TH-KTDN" xfId="968"/>
    <cellStyle name="Dziesiętny [0]_Invoices2001Slovakia_TDT KHANH HOA_bieu tong hop lai kh von 2011 gui phong TH-KTDN" xfId="969"/>
    <cellStyle name="Dziesietny [0]_Invoices2001Slovakia_TDT KHANH HOA_bieu tong hop lai kh von 2011 gui phong TH-KTDN 2" xfId="4709"/>
    <cellStyle name="Dziesiętny [0]_Invoices2001Slovakia_TDT KHANH HOA_bieu tong hop lai kh von 2011 gui phong TH-KTDN 2" xfId="4710"/>
    <cellStyle name="Dziesietny [0]_Invoices2001Slovakia_TDT KHANH HOA_bieu tong hop lai kh von 2011 gui phong TH-KTDN 3" xfId="6364"/>
    <cellStyle name="Dziesiętny [0]_Invoices2001Slovakia_TDT KHANH HOA_bieu tong hop lai kh von 2011 gui phong TH-KTDN 3" xfId="6365"/>
    <cellStyle name="Dziesietny [0]_Invoices2001Slovakia_TDT KHANH HOA_bieu tong hop lai kh von 2011 gui phong TH-KTDN_BC2017 tháng(01-2017)BQL" xfId="7546"/>
    <cellStyle name="Dziesiętny [0]_Invoices2001Slovakia_TDT KHANH HOA_bieu tong hop lai kh von 2011 gui phong TH-KTDN_BC2017 tháng(01-2017)BQL" xfId="7547"/>
    <cellStyle name="Dziesietny [0]_Invoices2001Slovakia_TDT KHANH HOA_bieu tong hop lai kh von 2011 gui phong TH-KTDN_Biểu số 04 " xfId="7544"/>
    <cellStyle name="Dziesiętny [0]_Invoices2001Slovakia_TDT KHANH HOA_bieu tong hop lai kh von 2011 gui phong TH-KTDN_Biểu số 04 " xfId="7545"/>
    <cellStyle name="Dziesietny [0]_Invoices2001Slovakia_TDT KHANH HOA_Book1" xfId="970"/>
    <cellStyle name="Dziesiętny [0]_Invoices2001Slovakia_TDT KHANH HOA_Book1" xfId="971"/>
    <cellStyle name="Dziesietny [0]_Invoices2001Slovakia_TDT KHANH HOA_Book1 2" xfId="4711"/>
    <cellStyle name="Dziesiętny [0]_Invoices2001Slovakia_TDT KHANH HOA_Book1 2" xfId="4712"/>
    <cellStyle name="Dziesietny [0]_Invoices2001Slovakia_TDT KHANH HOA_Book1 3" xfId="6366"/>
    <cellStyle name="Dziesiętny [0]_Invoices2001Slovakia_TDT KHANH HOA_Book1 3" xfId="6367"/>
    <cellStyle name="Dziesietny [0]_Invoices2001Slovakia_TDT KHANH HOA_Book1_1" xfId="972"/>
    <cellStyle name="Dziesiętny [0]_Invoices2001Slovakia_TDT KHANH HOA_Book1_1" xfId="973"/>
    <cellStyle name="Dziesietny [0]_Invoices2001Slovakia_TDT KHANH HOA_Book1_1 2" xfId="4713"/>
    <cellStyle name="Dziesiętny [0]_Invoices2001Slovakia_TDT KHANH HOA_Book1_1 2" xfId="4714"/>
    <cellStyle name="Dziesietny [0]_Invoices2001Slovakia_TDT KHANH HOA_Book1_1 3" xfId="6368"/>
    <cellStyle name="Dziesiętny [0]_Invoices2001Slovakia_TDT KHANH HOA_Book1_1 3" xfId="6369"/>
    <cellStyle name="Dziesietny [0]_Invoices2001Slovakia_TDT KHANH HOA_Book1_1_Biểu số 04 " xfId="7550"/>
    <cellStyle name="Dziesiętny [0]_Invoices2001Slovakia_TDT KHANH HOA_Book1_1_Biểu số 04 " xfId="7551"/>
    <cellStyle name="Dziesietny [0]_Invoices2001Slovakia_TDT KHANH HOA_Book1_1_ke hoach dau thau 30-6-2010" xfId="974"/>
    <cellStyle name="Dziesiętny [0]_Invoices2001Slovakia_TDT KHANH HOA_Book1_1_ke hoach dau thau 30-6-2010" xfId="975"/>
    <cellStyle name="Dziesietny [0]_Invoices2001Slovakia_TDT KHANH HOA_Book1_1_ke hoach dau thau 30-6-2010 2" xfId="4715"/>
    <cellStyle name="Dziesiętny [0]_Invoices2001Slovakia_TDT KHANH HOA_Book1_1_ke hoach dau thau 30-6-2010 2" xfId="4716"/>
    <cellStyle name="Dziesietny [0]_Invoices2001Slovakia_TDT KHANH HOA_Book1_1_ke hoach dau thau 30-6-2010 3" xfId="6370"/>
    <cellStyle name="Dziesiętny [0]_Invoices2001Slovakia_TDT KHANH HOA_Book1_1_ke hoach dau thau 30-6-2010 3" xfId="6371"/>
    <cellStyle name="Dziesietny [0]_Invoices2001Slovakia_TDT KHANH HOA_Book1_1_ke hoach dau thau 30-6-2010_Biểu số 04 " xfId="7552"/>
    <cellStyle name="Dziesiętny [0]_Invoices2001Slovakia_TDT KHANH HOA_Book1_1_ke hoach dau thau 30-6-2010_Biểu số 04 " xfId="7553"/>
    <cellStyle name="Dziesietny [0]_Invoices2001Slovakia_TDT KHANH HOA_Book1_2" xfId="976"/>
    <cellStyle name="Dziesiętny [0]_Invoices2001Slovakia_TDT KHANH HOA_Book1_2" xfId="977"/>
    <cellStyle name="Dziesietny [0]_Invoices2001Slovakia_TDT KHANH HOA_Book1_2 2" xfId="4717"/>
    <cellStyle name="Dziesiętny [0]_Invoices2001Slovakia_TDT KHANH HOA_Book1_2 2" xfId="4718"/>
    <cellStyle name="Dziesietny [0]_Invoices2001Slovakia_TDT KHANH HOA_Book1_2 3" xfId="6372"/>
    <cellStyle name="Dziesiętny [0]_Invoices2001Slovakia_TDT KHANH HOA_Book1_2 3" xfId="6373"/>
    <cellStyle name="Dziesietny [0]_Invoices2001Slovakia_TDT KHANH HOA_Book1_2_Biểu số 04 " xfId="7554"/>
    <cellStyle name="Dziesiętny [0]_Invoices2001Slovakia_TDT KHANH HOA_Book1_2_Biểu số 04 " xfId="7555"/>
    <cellStyle name="Dziesietny [0]_Invoices2001Slovakia_TDT KHANH HOA_Book1_Biểu số 04 " xfId="7548"/>
    <cellStyle name="Dziesiętny [0]_Invoices2001Slovakia_TDT KHANH HOA_Book1_Biểu số 04 " xfId="7549"/>
    <cellStyle name="Dziesietny [0]_Invoices2001Slovakia_TDT KHANH HOA_Book1_Book1" xfId="978"/>
    <cellStyle name="Dziesiętny [0]_Invoices2001Slovakia_TDT KHANH HOA_Book1_Book1" xfId="979"/>
    <cellStyle name="Dziesietny [0]_Invoices2001Slovakia_TDT KHANH HOA_Book1_Book1 2" xfId="4719"/>
    <cellStyle name="Dziesiętny [0]_Invoices2001Slovakia_TDT KHANH HOA_Book1_Book1 2" xfId="4720"/>
    <cellStyle name="Dziesietny [0]_Invoices2001Slovakia_TDT KHANH HOA_Book1_Book1 3" xfId="6374"/>
    <cellStyle name="Dziesiętny [0]_Invoices2001Slovakia_TDT KHANH HOA_Book1_Book1 3" xfId="6375"/>
    <cellStyle name="Dziesietny [0]_Invoices2001Slovakia_TDT KHANH HOA_Book1_Book1_Biểu số 04 " xfId="7556"/>
    <cellStyle name="Dziesiętny [0]_Invoices2001Slovakia_TDT KHANH HOA_Book1_Book1_Biểu số 04 " xfId="7557"/>
    <cellStyle name="Dziesietny [0]_Invoices2001Slovakia_TDT KHANH HOA_Book1_DTTD chieng chan Tham lai 29-9-2009" xfId="980"/>
    <cellStyle name="Dziesiętny [0]_Invoices2001Slovakia_TDT KHANH HOA_Book1_DTTD chieng chan Tham lai 29-9-2009" xfId="981"/>
    <cellStyle name="Dziesietny [0]_Invoices2001Slovakia_TDT KHANH HOA_Book1_DTTD chieng chan Tham lai 29-9-2009 2" xfId="4721"/>
    <cellStyle name="Dziesiętny [0]_Invoices2001Slovakia_TDT KHANH HOA_Book1_DTTD chieng chan Tham lai 29-9-2009 2" xfId="4722"/>
    <cellStyle name="Dziesietny [0]_Invoices2001Slovakia_TDT KHANH HOA_Book1_DTTD chieng chan Tham lai 29-9-2009 3" xfId="6376"/>
    <cellStyle name="Dziesiętny [0]_Invoices2001Slovakia_TDT KHANH HOA_Book1_DTTD chieng chan Tham lai 29-9-2009 3" xfId="6377"/>
    <cellStyle name="Dziesietny [0]_Invoices2001Slovakia_TDT KHANH HOA_Book1_DTTD chieng chan Tham lai 29-9-2009_Biểu số 04 " xfId="7558"/>
    <cellStyle name="Dziesiętny [0]_Invoices2001Slovakia_TDT KHANH HOA_Book1_DTTD chieng chan Tham lai 29-9-2009_Biểu số 04 " xfId="7559"/>
    <cellStyle name="Dziesietny [0]_Invoices2001Slovakia_TDT KHANH HOA_Book1_Ke hoach 2010 (theo doi 11-8-2010)" xfId="982"/>
    <cellStyle name="Dziesiętny [0]_Invoices2001Slovakia_TDT KHANH HOA_Book1_Ke hoach 2010 (theo doi 11-8-2010)" xfId="983"/>
    <cellStyle name="Dziesietny [0]_Invoices2001Slovakia_TDT KHANH HOA_Book1_Ke hoach 2010 (theo doi 11-8-2010) 2" xfId="4723"/>
    <cellStyle name="Dziesiętny [0]_Invoices2001Slovakia_TDT KHANH HOA_Book1_Ke hoach 2010 (theo doi 11-8-2010) 2" xfId="4724"/>
    <cellStyle name="Dziesietny [0]_Invoices2001Slovakia_TDT KHANH HOA_Book1_Ke hoach 2010 (theo doi 11-8-2010) 3" xfId="6378"/>
    <cellStyle name="Dziesiętny [0]_Invoices2001Slovakia_TDT KHANH HOA_Book1_Ke hoach 2010 (theo doi 11-8-2010) 3" xfId="6379"/>
    <cellStyle name="Dziesietny [0]_Invoices2001Slovakia_TDT KHANH HOA_Book1_Ke hoach 2010 (theo doi 11-8-2010)_Biểu số 04 " xfId="7560"/>
    <cellStyle name="Dziesiętny [0]_Invoices2001Slovakia_TDT KHANH HOA_Book1_Ke hoach 2010 (theo doi 11-8-2010)_Biểu số 04 " xfId="7561"/>
    <cellStyle name="Dziesietny [0]_Invoices2001Slovakia_TDT KHANH HOA_Book1_ke hoach dau thau 30-6-2010" xfId="984"/>
    <cellStyle name="Dziesiętny [0]_Invoices2001Slovakia_TDT KHANH HOA_Book1_ke hoach dau thau 30-6-2010" xfId="985"/>
    <cellStyle name="Dziesietny [0]_Invoices2001Slovakia_TDT KHANH HOA_Book1_ke hoach dau thau 30-6-2010 2" xfId="4725"/>
    <cellStyle name="Dziesiętny [0]_Invoices2001Slovakia_TDT KHANH HOA_Book1_ke hoach dau thau 30-6-2010 2" xfId="4726"/>
    <cellStyle name="Dziesietny [0]_Invoices2001Slovakia_TDT KHANH HOA_Book1_ke hoach dau thau 30-6-2010 3" xfId="6380"/>
    <cellStyle name="Dziesiętny [0]_Invoices2001Slovakia_TDT KHANH HOA_Book1_ke hoach dau thau 30-6-2010 3" xfId="6381"/>
    <cellStyle name="Dziesietny [0]_Invoices2001Slovakia_TDT KHANH HOA_Book1_ke hoach dau thau 30-6-2010_BC2017 tháng(01-2017)BQL" xfId="7564"/>
    <cellStyle name="Dziesiętny [0]_Invoices2001Slovakia_TDT KHANH HOA_Book1_ke hoach dau thau 30-6-2010_BC2017 tháng(01-2017)BQL" xfId="7565"/>
    <cellStyle name="Dziesietny [0]_Invoices2001Slovakia_TDT KHANH HOA_Book1_ke hoach dau thau 30-6-2010_Biểu số 04 " xfId="7562"/>
    <cellStyle name="Dziesiętny [0]_Invoices2001Slovakia_TDT KHANH HOA_Book1_ke hoach dau thau 30-6-2010_Biểu số 04 " xfId="7563"/>
    <cellStyle name="Dziesietny [0]_Invoices2001Slovakia_TDT KHANH HOA_Book1_KH Von 2012 gui BKH 1" xfId="986"/>
    <cellStyle name="Dziesiętny [0]_Invoices2001Slovakia_TDT KHANH HOA_Book1_KH Von 2012 gui BKH 1" xfId="987"/>
    <cellStyle name="Dziesietny [0]_Invoices2001Slovakia_TDT KHANH HOA_Book1_KH Von 2012 gui BKH 1 2" xfId="4727"/>
    <cellStyle name="Dziesiętny [0]_Invoices2001Slovakia_TDT KHANH HOA_Book1_KH Von 2012 gui BKH 1 2" xfId="4728"/>
    <cellStyle name="Dziesietny [0]_Invoices2001Slovakia_TDT KHANH HOA_Book1_KH Von 2012 gui BKH 1 3" xfId="6382"/>
    <cellStyle name="Dziesiętny [0]_Invoices2001Slovakia_TDT KHANH HOA_Book1_KH Von 2012 gui BKH 1 3" xfId="6383"/>
    <cellStyle name="Dziesietny [0]_Invoices2001Slovakia_TDT KHANH HOA_Book1_KH Von 2012 gui BKH 1_Biểu số 04 " xfId="7566"/>
    <cellStyle name="Dziesiętny [0]_Invoices2001Slovakia_TDT KHANH HOA_Book1_KH Von 2012 gui BKH 1_Biểu số 04 " xfId="7567"/>
    <cellStyle name="Dziesietny [0]_Invoices2001Slovakia_TDT KHANH HOA_Book1_KH Von 2012 gui BKH 2" xfId="988"/>
    <cellStyle name="Dziesiętny [0]_Invoices2001Slovakia_TDT KHANH HOA_Book1_KH Von 2012 gui BKH 2" xfId="989"/>
    <cellStyle name="Dziesietny [0]_Invoices2001Slovakia_TDT KHANH HOA_Book1_KH Von 2012 gui BKH 2 2" xfId="4729"/>
    <cellStyle name="Dziesiętny [0]_Invoices2001Slovakia_TDT KHANH HOA_Book1_KH Von 2012 gui BKH 2 2" xfId="4730"/>
    <cellStyle name="Dziesietny [0]_Invoices2001Slovakia_TDT KHANH HOA_Book1_KH Von 2012 gui BKH 2 3" xfId="6384"/>
    <cellStyle name="Dziesiętny [0]_Invoices2001Slovakia_TDT KHANH HOA_Book1_KH Von 2012 gui BKH 2 3" xfId="6385"/>
    <cellStyle name="Dziesietny [0]_Invoices2001Slovakia_TDT KHANH HOA_Book1_KH Von 2012 gui BKH 2_Biểu số 04 " xfId="7568"/>
    <cellStyle name="Dziesiętny [0]_Invoices2001Slovakia_TDT KHANH HOA_Book1_KH Von 2012 gui BKH 2_Biểu số 04 " xfId="7569"/>
    <cellStyle name="Dziesietny [0]_Invoices2001Slovakia_TDT KHANH HOA_Chi tieu KH nam 2009" xfId="990"/>
    <cellStyle name="Dziesiętny [0]_Invoices2001Slovakia_TDT KHANH HOA_Chi tieu KH nam 2009" xfId="991"/>
    <cellStyle name="Dziesietny [0]_Invoices2001Slovakia_TDT KHANH HOA_Chi tieu KH nam 2009 2" xfId="4731"/>
    <cellStyle name="Dziesiętny [0]_Invoices2001Slovakia_TDT KHANH HOA_Chi tieu KH nam 2009 2" xfId="4732"/>
    <cellStyle name="Dziesietny [0]_Invoices2001Slovakia_TDT KHANH HOA_Chi tieu KH nam 2009 3" xfId="6386"/>
    <cellStyle name="Dziesiętny [0]_Invoices2001Slovakia_TDT KHANH HOA_Chi tieu KH nam 2009 3" xfId="6387"/>
    <cellStyle name="Dziesietny [0]_Invoices2001Slovakia_TDT KHANH HOA_Chi tieu KH nam 2009_Biểu số 04 " xfId="7570"/>
    <cellStyle name="Dziesiętny [0]_Invoices2001Slovakia_TDT KHANH HOA_Chi tieu KH nam 2009_Biểu số 04 " xfId="7571"/>
    <cellStyle name="Dziesietny [0]_Invoices2001Slovakia_TDT KHANH HOA_Copy of KH PHAN BO VON ĐỐI ỨNG NAM 2011 (30 TY phuong án gop WB)" xfId="992"/>
    <cellStyle name="Dziesiętny [0]_Invoices2001Slovakia_TDT KHANH HOA_Copy of KH PHAN BO VON ĐỐI ỨNG NAM 2011 (30 TY phuong án gop WB)" xfId="993"/>
    <cellStyle name="Dziesietny [0]_Invoices2001Slovakia_TDT KHANH HOA_Copy of KH PHAN BO VON ĐỐI ỨNG NAM 2011 (30 TY phuong án gop WB) 2" xfId="4733"/>
    <cellStyle name="Dziesiętny [0]_Invoices2001Slovakia_TDT KHANH HOA_Copy of KH PHAN BO VON ĐỐI ỨNG NAM 2011 (30 TY phuong án gop WB) 2" xfId="4734"/>
    <cellStyle name="Dziesietny [0]_Invoices2001Slovakia_TDT KHANH HOA_Copy of KH PHAN BO VON ĐỐI ỨNG NAM 2011 (30 TY phuong án gop WB) 3" xfId="6388"/>
    <cellStyle name="Dziesiętny [0]_Invoices2001Slovakia_TDT KHANH HOA_Copy of KH PHAN BO VON ĐỐI ỨNG NAM 2011 (30 TY phuong án gop WB) 3" xfId="6389"/>
    <cellStyle name="Dziesietny [0]_Invoices2001Slovakia_TDT KHANH HOA_Copy of KH PHAN BO VON ĐỐI ỨNG NAM 2011 (30 TY phuong án gop WB)_BC2017 tháng(01-2017)BQL" xfId="7574"/>
    <cellStyle name="Dziesiętny [0]_Invoices2001Slovakia_TDT KHANH HOA_Copy of KH PHAN BO VON ĐỐI ỨNG NAM 2011 (30 TY phuong án gop WB)_BC2017 tháng(01-2017)BQL" xfId="7575"/>
    <cellStyle name="Dziesietny [0]_Invoices2001Slovakia_TDT KHANH HOA_Copy of KH PHAN BO VON ĐỐI ỨNG NAM 2011 (30 TY phuong án gop WB)_Biểu số 04 " xfId="7572"/>
    <cellStyle name="Dziesiętny [0]_Invoices2001Slovakia_TDT KHANH HOA_Copy of KH PHAN BO VON ĐỐI ỨNG NAM 2011 (30 TY phuong án gop WB)_Biểu số 04 " xfId="7573"/>
    <cellStyle name="Dziesietny [0]_Invoices2001Slovakia_TDT KHANH HOA_Danh Mục KCM trinh BKH 2011 (BS 30A)" xfId="994"/>
    <cellStyle name="Dziesiętny [0]_Invoices2001Slovakia_TDT KHANH HOA_Danh Mục KCM trinh BKH 2011 (BS 30A)" xfId="995"/>
    <cellStyle name="Dziesietny [0]_Invoices2001Slovakia_TDT KHANH HOA_DT 1751 Muong Khoa" xfId="996"/>
    <cellStyle name="Dziesiętny [0]_Invoices2001Slovakia_TDT KHANH HOA_DT 1751 Muong Khoa" xfId="997"/>
    <cellStyle name="Dziesietny [0]_Invoices2001Slovakia_TDT KHANH HOA_DT 1751 Muong Khoa 2" xfId="4735"/>
    <cellStyle name="Dziesiętny [0]_Invoices2001Slovakia_TDT KHANH HOA_DT 1751 Muong Khoa 2" xfId="4736"/>
    <cellStyle name="Dziesietny [0]_Invoices2001Slovakia_TDT KHANH HOA_DT 1751 Muong Khoa 3" xfId="6390"/>
    <cellStyle name="Dziesiętny [0]_Invoices2001Slovakia_TDT KHANH HOA_DT 1751 Muong Khoa 3" xfId="6391"/>
    <cellStyle name="Dziesietny [0]_Invoices2001Slovakia_TDT KHANH HOA_DT 1751 Muong Khoa_Biểu số 04 " xfId="7576"/>
    <cellStyle name="Dziesiętny [0]_Invoices2001Slovakia_TDT KHANH HOA_DT 1751 Muong Khoa_Biểu số 04 " xfId="7577"/>
    <cellStyle name="Dziesietny [0]_Invoices2001Slovakia_TDT KHANH HOA_DT tieu hoc diem TDC ban Cho 28-02-09" xfId="998"/>
    <cellStyle name="Dziesiętny [0]_Invoices2001Slovakia_TDT KHANH HOA_DT tieu hoc diem TDC ban Cho 28-02-09" xfId="999"/>
    <cellStyle name="Dziesietny [0]_Invoices2001Slovakia_TDT KHANH HOA_DT tieu hoc diem TDC ban Cho 28-02-09 2" xfId="4737"/>
    <cellStyle name="Dziesiętny [0]_Invoices2001Slovakia_TDT KHANH HOA_DT tieu hoc diem TDC ban Cho 28-02-09 2" xfId="4738"/>
    <cellStyle name="Dziesietny [0]_Invoices2001Slovakia_TDT KHANH HOA_DT tieu hoc diem TDC ban Cho 28-02-09 3" xfId="6392"/>
    <cellStyle name="Dziesiętny [0]_Invoices2001Slovakia_TDT KHANH HOA_DT tieu hoc diem TDC ban Cho 28-02-09 3" xfId="6393"/>
    <cellStyle name="Dziesietny [0]_Invoices2001Slovakia_TDT KHANH HOA_DT tieu hoc diem TDC ban Cho 28-02-09_Biểu số 04 " xfId="7578"/>
    <cellStyle name="Dziesiętny [0]_Invoices2001Slovakia_TDT KHANH HOA_DT tieu hoc diem TDC ban Cho 28-02-09_Biểu số 04 " xfId="7579"/>
    <cellStyle name="Dziesietny [0]_Invoices2001Slovakia_TDT KHANH HOA_DTTD chieng chan Tham lai 29-9-2009" xfId="1000"/>
    <cellStyle name="Dziesiętny [0]_Invoices2001Slovakia_TDT KHANH HOA_DTTD chieng chan Tham lai 29-9-2009" xfId="1001"/>
    <cellStyle name="Dziesietny [0]_Invoices2001Slovakia_TDT KHANH HOA_DTTD chieng chan Tham lai 29-9-2009 2" xfId="4739"/>
    <cellStyle name="Dziesiętny [0]_Invoices2001Slovakia_TDT KHANH HOA_DTTD chieng chan Tham lai 29-9-2009 2" xfId="4740"/>
    <cellStyle name="Dziesietny [0]_Invoices2001Slovakia_TDT KHANH HOA_DTTD chieng chan Tham lai 29-9-2009 3" xfId="6394"/>
    <cellStyle name="Dziesiętny [0]_Invoices2001Slovakia_TDT KHANH HOA_DTTD chieng chan Tham lai 29-9-2009 3" xfId="6395"/>
    <cellStyle name="Dziesietny [0]_Invoices2001Slovakia_TDT KHANH HOA_DTTD chieng chan Tham lai 29-9-2009_BC2017 tháng(01-2017)BQL" xfId="7582"/>
    <cellStyle name="Dziesiętny [0]_Invoices2001Slovakia_TDT KHANH HOA_DTTD chieng chan Tham lai 29-9-2009_BC2017 tháng(01-2017)BQL" xfId="7583"/>
    <cellStyle name="Dziesietny [0]_Invoices2001Slovakia_TDT KHANH HOA_DTTD chieng chan Tham lai 29-9-2009_Biểu số 04 " xfId="7580"/>
    <cellStyle name="Dziesiętny [0]_Invoices2001Slovakia_TDT KHANH HOA_DTTD chieng chan Tham lai 29-9-2009_Biểu số 04 " xfId="7581"/>
    <cellStyle name="Dziesietny [0]_Invoices2001Slovakia_TDT KHANH HOA_Du toan nuoc San Thang (GD2)" xfId="1002"/>
    <cellStyle name="Dziesiętny [0]_Invoices2001Slovakia_TDT KHANH HOA_Du toan nuoc San Thang (GD2)" xfId="1003"/>
    <cellStyle name="Dziesietny [0]_Invoices2001Slovakia_TDT KHANH HOA_Du toan nuoc San Thang (GD2) 2" xfId="4741"/>
    <cellStyle name="Dziesiętny [0]_Invoices2001Slovakia_TDT KHANH HOA_Du toan nuoc San Thang (GD2) 2" xfId="4742"/>
    <cellStyle name="Dziesietny [0]_Invoices2001Slovakia_TDT KHANH HOA_Du toan nuoc San Thang (GD2) 3" xfId="6396"/>
    <cellStyle name="Dziesiętny [0]_Invoices2001Slovakia_TDT KHANH HOA_Du toan nuoc San Thang (GD2) 3" xfId="6397"/>
    <cellStyle name="Dziesietny [0]_Invoices2001Slovakia_TDT KHANH HOA_Du toan nuoc San Thang (GD2)_Biểu số 04 " xfId="7584"/>
    <cellStyle name="Dziesiętny [0]_Invoices2001Slovakia_TDT KHANH HOA_Du toan nuoc San Thang (GD2)_Biểu số 04 " xfId="7585"/>
    <cellStyle name="Dziesietny [0]_Invoices2001Slovakia_TDT KHANH HOA_GVL" xfId="1004"/>
    <cellStyle name="Dziesiętny [0]_Invoices2001Slovakia_TDT KHANH HOA_GVL" xfId="1005"/>
    <cellStyle name="Dziesietny [0]_Invoices2001Slovakia_TDT KHANH HOA_GVL 2" xfId="4743"/>
    <cellStyle name="Dziesiętny [0]_Invoices2001Slovakia_TDT KHANH HOA_GVL 2" xfId="4744"/>
    <cellStyle name="Dziesietny [0]_Invoices2001Slovakia_TDT KHANH HOA_GVL 3" xfId="6398"/>
    <cellStyle name="Dziesiętny [0]_Invoices2001Slovakia_TDT KHANH HOA_GVL 3" xfId="6399"/>
    <cellStyle name="Dziesietny [0]_Invoices2001Slovakia_TDT KHANH HOA_GVL_BC2017 tháng(01-2017)BQL" xfId="7588"/>
    <cellStyle name="Dziesiętny [0]_Invoices2001Slovakia_TDT KHANH HOA_GVL_BC2017 tháng(01-2017)BQL" xfId="7589"/>
    <cellStyle name="Dziesietny [0]_Invoices2001Slovakia_TDT KHANH HOA_GVL_Biểu số 04 " xfId="7586"/>
    <cellStyle name="Dziesiętny [0]_Invoices2001Slovakia_TDT KHANH HOA_GVL_Biểu số 04 " xfId="7587"/>
    <cellStyle name="Dziesietny [0]_Invoices2001Slovakia_TDT KHANH HOA_ke hoach dau thau 30-6-2010" xfId="1006"/>
    <cellStyle name="Dziesiętny [0]_Invoices2001Slovakia_TDT KHANH HOA_ke hoach dau thau 30-6-2010" xfId="1007"/>
    <cellStyle name="Dziesietny [0]_Invoices2001Slovakia_TDT KHANH HOA_ke hoach dau thau 30-6-2010 2" xfId="4745"/>
    <cellStyle name="Dziesiętny [0]_Invoices2001Slovakia_TDT KHANH HOA_ke hoach dau thau 30-6-2010 2" xfId="4746"/>
    <cellStyle name="Dziesietny [0]_Invoices2001Slovakia_TDT KHANH HOA_ke hoach dau thau 30-6-2010 3" xfId="6400"/>
    <cellStyle name="Dziesiętny [0]_Invoices2001Slovakia_TDT KHANH HOA_ke hoach dau thau 30-6-2010 3" xfId="6401"/>
    <cellStyle name="Dziesietny [0]_Invoices2001Slovakia_TDT KHANH HOA_ke hoach dau thau 30-6-2010_Biểu số 04 " xfId="7590"/>
    <cellStyle name="Dziesiętny [0]_Invoices2001Slovakia_TDT KHANH HOA_ke hoach dau thau 30-6-2010_Biểu số 04 " xfId="7591"/>
    <cellStyle name="Dziesietny [0]_Invoices2001Slovakia_TDT KHANH HOA_KH Von 2012 gui BKH 1" xfId="1008"/>
    <cellStyle name="Dziesiętny [0]_Invoices2001Slovakia_TDT KHANH HOA_KH Von 2012 gui BKH 1" xfId="1009"/>
    <cellStyle name="Dziesietny [0]_Invoices2001Slovakia_TDT KHANH HOA_KH Von 2012 gui BKH 1 2" xfId="4747"/>
    <cellStyle name="Dziesiętny [0]_Invoices2001Slovakia_TDT KHANH HOA_KH Von 2012 gui BKH 1 2" xfId="4748"/>
    <cellStyle name="Dziesietny [0]_Invoices2001Slovakia_TDT KHANH HOA_KH Von 2012 gui BKH 1 3" xfId="6402"/>
    <cellStyle name="Dziesiętny [0]_Invoices2001Slovakia_TDT KHANH HOA_KH Von 2012 gui BKH 1 3" xfId="6403"/>
    <cellStyle name="Dziesietny [0]_Invoices2001Slovakia_TDT KHANH HOA_KH Von 2012 gui BKH 1_BC2017 tháng(01-2017)BQL" xfId="7594"/>
    <cellStyle name="Dziesiętny [0]_Invoices2001Slovakia_TDT KHANH HOA_KH Von 2012 gui BKH 1_BC2017 tháng(01-2017)BQL" xfId="7595"/>
    <cellStyle name="Dziesietny [0]_Invoices2001Slovakia_TDT KHANH HOA_KH Von 2012 gui BKH 1_Biểu số 04 " xfId="7592"/>
    <cellStyle name="Dziesiętny [0]_Invoices2001Slovakia_TDT KHANH HOA_KH Von 2012 gui BKH 1_Biểu số 04 " xfId="7593"/>
    <cellStyle name="Dziesietny [0]_Invoices2001Slovakia_TDT KHANH HOA_Phan pha do" xfId="1010"/>
    <cellStyle name="Dziesiętny [0]_Invoices2001Slovakia_TDT KHANH HOA_Phan pha do" xfId="1011"/>
    <cellStyle name="Dziesietny [0]_Invoices2001Slovakia_TDT KHANH HOA_QD ke hoach dau thau" xfId="1012"/>
    <cellStyle name="Dziesiętny [0]_Invoices2001Slovakia_TDT KHANH HOA_QD ke hoach dau thau" xfId="1013"/>
    <cellStyle name="Dziesietny [0]_Invoices2001Slovakia_TDT KHANH HOA_QD ke hoach dau thau 2" xfId="4749"/>
    <cellStyle name="Dziesiętny [0]_Invoices2001Slovakia_TDT KHANH HOA_QD ke hoach dau thau 2" xfId="4750"/>
    <cellStyle name="Dziesietny [0]_Invoices2001Slovakia_TDT KHANH HOA_QD ke hoach dau thau 3" xfId="6404"/>
    <cellStyle name="Dziesiętny [0]_Invoices2001Slovakia_TDT KHANH HOA_QD ke hoach dau thau 3" xfId="6405"/>
    <cellStyle name="Dziesietny [0]_Invoices2001Slovakia_TDT KHANH HOA_QD ke hoach dau thau_Biểu số 04 " xfId="7596"/>
    <cellStyle name="Dziesiętny [0]_Invoices2001Slovakia_TDT KHANH HOA_QD ke hoach dau thau_Biểu số 04 " xfId="7597"/>
    <cellStyle name="Dziesietny [0]_Invoices2001Slovakia_TDT KHANH HOA_Ra soat KH von 2011 (Huy-11-11-11)" xfId="1014"/>
    <cellStyle name="Dziesiętny [0]_Invoices2001Slovakia_TDT KHANH HOA_Ra soat KH von 2011 (Huy-11-11-11)" xfId="1015"/>
    <cellStyle name="Dziesietny [0]_Invoices2001Slovakia_TDT KHANH HOA_Ra soat KH von 2011 (Huy-11-11-11) 2" xfId="4751"/>
    <cellStyle name="Dziesiętny [0]_Invoices2001Slovakia_TDT KHANH HOA_Ra soat KH von 2011 (Huy-11-11-11) 2" xfId="4752"/>
    <cellStyle name="Dziesietny [0]_Invoices2001Slovakia_TDT KHANH HOA_Ra soat KH von 2011 (Huy-11-11-11) 3" xfId="6406"/>
    <cellStyle name="Dziesiętny [0]_Invoices2001Slovakia_TDT KHANH HOA_Ra soat KH von 2011 (Huy-11-11-11) 3" xfId="6407"/>
    <cellStyle name="Dziesietny [0]_Invoices2001Slovakia_TDT KHANH HOA_Ra soat KH von 2011 (Huy-11-11-11)_Biểu số 04 " xfId="7598"/>
    <cellStyle name="Dziesiętny [0]_Invoices2001Slovakia_TDT KHANH HOA_Ra soat KH von 2011 (Huy-11-11-11)_Biểu số 04 " xfId="7599"/>
    <cellStyle name="Dziesietny [0]_Invoices2001Slovakia_TDT KHANH HOA_Sheet2" xfId="1016"/>
    <cellStyle name="Dziesiętny [0]_Invoices2001Slovakia_TDT KHANH HOA_Sheet2" xfId="1017"/>
    <cellStyle name="Dziesietny [0]_Invoices2001Slovakia_TDT KHANH HOA_Sheet2 2" xfId="4753"/>
    <cellStyle name="Dziesiętny [0]_Invoices2001Slovakia_TDT KHANH HOA_Sheet2 2" xfId="4754"/>
    <cellStyle name="Dziesietny [0]_Invoices2001Slovakia_TDT KHANH HOA_Sheet2 3" xfId="6408"/>
    <cellStyle name="Dziesiętny [0]_Invoices2001Slovakia_TDT KHANH HOA_Sheet2 3" xfId="6409"/>
    <cellStyle name="Dziesietny [0]_Invoices2001Slovakia_TDT KHANH HOA_Sheet2_Biểu số 04 " xfId="7600"/>
    <cellStyle name="Dziesiętny [0]_Invoices2001Slovakia_TDT KHANH HOA_Sheet2_Biểu số 04 " xfId="7601"/>
    <cellStyle name="Dziesietny [0]_Invoices2001Slovakia_TDT KHANH HOA_TH danh muc 08-09 den ngay 30-8-09" xfId="1018"/>
    <cellStyle name="Dziesiętny [0]_Invoices2001Slovakia_TDT KHANH HOA_TH danh muc 08-09 den ngay 30-8-09" xfId="1019"/>
    <cellStyle name="Dziesietny [0]_Invoices2001Slovakia_TDT KHANH HOA_Tienluong" xfId="1020"/>
    <cellStyle name="Dziesiętny [0]_Invoices2001Slovakia_TDT KHANH HOA_Tienluong" xfId="1021"/>
    <cellStyle name="Dziesietny [0]_Invoices2001Slovakia_TDT KHANH HOA_Tienluong 2" xfId="4755"/>
    <cellStyle name="Dziesiętny [0]_Invoices2001Slovakia_TDT KHANH HOA_Tienluong 2" xfId="4756"/>
    <cellStyle name="Dziesietny [0]_Invoices2001Slovakia_TDT KHANH HOA_Tienluong 3" xfId="6410"/>
    <cellStyle name="Dziesiętny [0]_Invoices2001Slovakia_TDT KHANH HOA_Tienluong 3" xfId="6411"/>
    <cellStyle name="Dziesietny [0]_Invoices2001Slovakia_TDT KHANH HOA_Tienluong_Biểu số 04 " xfId="7602"/>
    <cellStyle name="Dziesiętny [0]_Invoices2001Slovakia_TDT KHANH HOA_Tienluong_Biểu số 04 " xfId="7603"/>
    <cellStyle name="Dziesietny [0]_Invoices2001Slovakia_TDT KHANH HOA_tinh toan hoang ha" xfId="1022"/>
    <cellStyle name="Dziesiętny [0]_Invoices2001Slovakia_TDT KHANH HOA_tinh toan hoang ha" xfId="1023"/>
    <cellStyle name="Dziesietny [0]_Invoices2001Slovakia_TDT KHANH HOA_tinh toan hoang ha 2" xfId="4757"/>
    <cellStyle name="Dziesiętny [0]_Invoices2001Slovakia_TDT KHANH HOA_tinh toan hoang ha 2" xfId="4758"/>
    <cellStyle name="Dziesietny [0]_Invoices2001Slovakia_TDT KHANH HOA_tinh toan hoang ha 3" xfId="6412"/>
    <cellStyle name="Dziesiętny [0]_Invoices2001Slovakia_TDT KHANH HOA_tinh toan hoang ha 3" xfId="6413"/>
    <cellStyle name="Dziesietny [0]_Invoices2001Slovakia_TDT KHANH HOA_tinh toan hoang ha_Biểu số 04 " xfId="7604"/>
    <cellStyle name="Dziesiętny [0]_Invoices2001Slovakia_TDT KHANH HOA_tinh toan hoang ha_Biểu số 04 " xfId="7605"/>
    <cellStyle name="Dziesietny [0]_Invoices2001Slovakia_TDT KHANH HOA_Tong hop Cac tuyen(9-1-06)" xfId="1024"/>
    <cellStyle name="Dziesiętny [0]_Invoices2001Slovakia_TDT KHANH HOA_Tong hop Cac tuyen(9-1-06)" xfId="1025"/>
    <cellStyle name="Dziesietny [0]_Invoices2001Slovakia_TDT KHANH HOA_Tong hop Cac tuyen(9-1-06) 2" xfId="4759"/>
    <cellStyle name="Dziesiętny [0]_Invoices2001Slovakia_TDT KHANH HOA_Tong hop Cac tuyen(9-1-06) 2" xfId="4760"/>
    <cellStyle name="Dziesietny [0]_Invoices2001Slovakia_TDT KHANH HOA_Tong hop Cac tuyen(9-1-06) 3" xfId="6414"/>
    <cellStyle name="Dziesiętny [0]_Invoices2001Slovakia_TDT KHANH HOA_Tong hop Cac tuyen(9-1-06) 3" xfId="6415"/>
    <cellStyle name="Dziesietny [0]_Invoices2001Slovakia_TDT KHANH HOA_Tong hop Cac tuyen(9-1-06)_Biểu số 04 " xfId="7606"/>
    <cellStyle name="Dziesiętny [0]_Invoices2001Slovakia_TDT KHANH HOA_Tong hop Cac tuyen(9-1-06)_Biểu số 04 " xfId="7607"/>
    <cellStyle name="Dziesietny [0]_Invoices2001Slovakia_TDT KHANH HOA_Tong hop Cac tuyen(9-1-06)_bieu tong hop lai kh von 2011 gui phong TH-KTDN" xfId="1026"/>
    <cellStyle name="Dziesiętny [0]_Invoices2001Slovakia_TDT KHANH HOA_Tong hop Cac tuyen(9-1-06)_bieu tong hop lai kh von 2011 gui phong TH-KTDN" xfId="1027"/>
    <cellStyle name="Dziesietny [0]_Invoices2001Slovakia_TDT KHANH HOA_Tong hop Cac tuyen(9-1-06)_bieu tong hop lai kh von 2011 gui phong TH-KTDN 2" xfId="4761"/>
    <cellStyle name="Dziesiętny [0]_Invoices2001Slovakia_TDT KHANH HOA_Tong hop Cac tuyen(9-1-06)_bieu tong hop lai kh von 2011 gui phong TH-KTDN 2" xfId="4762"/>
    <cellStyle name="Dziesietny [0]_Invoices2001Slovakia_TDT KHANH HOA_Tong hop Cac tuyen(9-1-06)_bieu tong hop lai kh von 2011 gui phong TH-KTDN 3" xfId="6416"/>
    <cellStyle name="Dziesiętny [0]_Invoices2001Slovakia_TDT KHANH HOA_Tong hop Cac tuyen(9-1-06)_bieu tong hop lai kh von 2011 gui phong TH-KTDN 3" xfId="6417"/>
    <cellStyle name="Dziesietny [0]_Invoices2001Slovakia_TDT KHANH HOA_Tong hop Cac tuyen(9-1-06)_bieu tong hop lai kh von 2011 gui phong TH-KTDN_Biểu số 04 " xfId="7608"/>
    <cellStyle name="Dziesiętny [0]_Invoices2001Slovakia_TDT KHANH HOA_Tong hop Cac tuyen(9-1-06)_bieu tong hop lai kh von 2011 gui phong TH-KTDN_Biểu số 04 " xfId="7609"/>
    <cellStyle name="Dziesietny [0]_Invoices2001Slovakia_TDT KHANH HOA_Tong hop Cac tuyen(9-1-06)_Copy of KH PHAN BO VON ĐỐI ỨNG NAM 2011 (30 TY phuong án gop WB)" xfId="1028"/>
    <cellStyle name="Dziesiętny [0]_Invoices2001Slovakia_TDT KHANH HOA_Tong hop Cac tuyen(9-1-06)_Copy of KH PHAN BO VON ĐỐI ỨNG NAM 2011 (30 TY phuong án gop WB)" xfId="1029"/>
    <cellStyle name="Dziesietny [0]_Invoices2001Slovakia_TDT KHANH HOA_Tong hop Cac tuyen(9-1-06)_Copy of KH PHAN BO VON ĐỐI ỨNG NAM 2011 (30 TY phuong án gop WB) 2" xfId="4763"/>
    <cellStyle name="Dziesiętny [0]_Invoices2001Slovakia_TDT KHANH HOA_Tong hop Cac tuyen(9-1-06)_Copy of KH PHAN BO VON ĐỐI ỨNG NAM 2011 (30 TY phuong án gop WB) 2" xfId="4764"/>
    <cellStyle name="Dziesietny [0]_Invoices2001Slovakia_TDT KHANH HOA_Tong hop Cac tuyen(9-1-06)_Copy of KH PHAN BO VON ĐỐI ỨNG NAM 2011 (30 TY phuong án gop WB) 3" xfId="6418"/>
    <cellStyle name="Dziesiętny [0]_Invoices2001Slovakia_TDT KHANH HOA_Tong hop Cac tuyen(9-1-06)_Copy of KH PHAN BO VON ĐỐI ỨNG NAM 2011 (30 TY phuong án gop WB) 3" xfId="6419"/>
    <cellStyle name="Dziesietny [0]_Invoices2001Slovakia_TDT KHANH HOA_Tong hop Cac tuyen(9-1-06)_Copy of KH PHAN BO VON ĐỐI ỨNG NAM 2011 (30 TY phuong án gop WB)_Biểu số 04 " xfId="7610"/>
    <cellStyle name="Dziesiętny [0]_Invoices2001Slovakia_TDT KHANH HOA_Tong hop Cac tuyen(9-1-06)_Copy of KH PHAN BO VON ĐỐI ỨNG NAM 2011 (30 TY phuong án gop WB)_Biểu số 04 " xfId="7611"/>
    <cellStyle name="Dziesietny [0]_Invoices2001Slovakia_TDT KHANH HOA_Tong hop Cac tuyen(9-1-06)_Ke hoach 2010 (theo doi 11-8-2010)" xfId="1030"/>
    <cellStyle name="Dziesiętny [0]_Invoices2001Slovakia_TDT KHANH HOA_Tong hop Cac tuyen(9-1-06)_Ke hoach 2010 (theo doi 11-8-2010)" xfId="1031"/>
    <cellStyle name="Dziesietny [0]_Invoices2001Slovakia_TDT KHANH HOA_Tong hop Cac tuyen(9-1-06)_Ke hoach 2010 (theo doi 11-8-2010) 2" xfId="4765"/>
    <cellStyle name="Dziesiętny [0]_Invoices2001Slovakia_TDT KHANH HOA_Tong hop Cac tuyen(9-1-06)_Ke hoach 2010 (theo doi 11-8-2010) 2" xfId="4766"/>
    <cellStyle name="Dziesietny [0]_Invoices2001Slovakia_TDT KHANH HOA_Tong hop Cac tuyen(9-1-06)_Ke hoach 2010 (theo doi 11-8-2010) 3" xfId="6420"/>
    <cellStyle name="Dziesiętny [0]_Invoices2001Slovakia_TDT KHANH HOA_Tong hop Cac tuyen(9-1-06)_Ke hoach 2010 (theo doi 11-8-2010) 3" xfId="6421"/>
    <cellStyle name="Dziesietny [0]_Invoices2001Slovakia_TDT KHANH HOA_Tong hop Cac tuyen(9-1-06)_Ke hoach 2010 (theo doi 11-8-2010)_Biểu số 04 " xfId="7612"/>
    <cellStyle name="Dziesiętny [0]_Invoices2001Slovakia_TDT KHANH HOA_Tong hop Cac tuyen(9-1-06)_Ke hoach 2010 (theo doi 11-8-2010)_Biểu số 04 " xfId="7613"/>
    <cellStyle name="Dziesietny [0]_Invoices2001Slovakia_TDT KHANH HOA_Tong hop Cac tuyen(9-1-06)_KH Von 2012 gui BKH 1" xfId="1032"/>
    <cellStyle name="Dziesiętny [0]_Invoices2001Slovakia_TDT KHANH HOA_Tong hop Cac tuyen(9-1-06)_KH Von 2012 gui BKH 1" xfId="1033"/>
    <cellStyle name="Dziesietny [0]_Invoices2001Slovakia_TDT KHANH HOA_Tong hop Cac tuyen(9-1-06)_KH Von 2012 gui BKH 1 2" xfId="4767"/>
    <cellStyle name="Dziesiętny [0]_Invoices2001Slovakia_TDT KHANH HOA_Tong hop Cac tuyen(9-1-06)_KH Von 2012 gui BKH 1 2" xfId="4768"/>
    <cellStyle name="Dziesietny [0]_Invoices2001Slovakia_TDT KHANH HOA_Tong hop Cac tuyen(9-1-06)_KH Von 2012 gui BKH 1 3" xfId="6422"/>
    <cellStyle name="Dziesiętny [0]_Invoices2001Slovakia_TDT KHANH HOA_Tong hop Cac tuyen(9-1-06)_KH Von 2012 gui BKH 1 3" xfId="6423"/>
    <cellStyle name="Dziesietny [0]_Invoices2001Slovakia_TDT KHANH HOA_Tong hop Cac tuyen(9-1-06)_KH Von 2012 gui BKH 1_Biểu số 04 " xfId="7614"/>
    <cellStyle name="Dziesiętny [0]_Invoices2001Slovakia_TDT KHANH HOA_Tong hop Cac tuyen(9-1-06)_KH Von 2012 gui BKH 1_Biểu số 04 " xfId="7615"/>
    <cellStyle name="Dziesietny [0]_Invoices2001Slovakia_TDT KHANH HOA_Tong hop Cac tuyen(9-1-06)_QD ke hoach dau thau" xfId="1034"/>
    <cellStyle name="Dziesiętny [0]_Invoices2001Slovakia_TDT KHANH HOA_Tong hop Cac tuyen(9-1-06)_QD ke hoach dau thau" xfId="1035"/>
    <cellStyle name="Dziesietny [0]_Invoices2001Slovakia_TDT KHANH HOA_Tong hop Cac tuyen(9-1-06)_QD ke hoach dau thau 2" xfId="4769"/>
    <cellStyle name="Dziesiętny [0]_Invoices2001Slovakia_TDT KHANH HOA_Tong hop Cac tuyen(9-1-06)_QD ke hoach dau thau 2" xfId="4770"/>
    <cellStyle name="Dziesietny [0]_Invoices2001Slovakia_TDT KHANH HOA_Tong hop Cac tuyen(9-1-06)_QD ke hoach dau thau 3" xfId="6424"/>
    <cellStyle name="Dziesiętny [0]_Invoices2001Slovakia_TDT KHANH HOA_Tong hop Cac tuyen(9-1-06)_QD ke hoach dau thau 3" xfId="6425"/>
    <cellStyle name="Dziesietny [0]_Invoices2001Slovakia_TDT KHANH HOA_Tong hop Cac tuyen(9-1-06)_QD ke hoach dau thau_Biểu số 04 " xfId="7616"/>
    <cellStyle name="Dziesiętny [0]_Invoices2001Slovakia_TDT KHANH HOA_Tong hop Cac tuyen(9-1-06)_QD ke hoach dau thau_Biểu số 04 " xfId="7617"/>
    <cellStyle name="Dziesietny [0]_Invoices2001Slovakia_TDT KHANH HOA_Tong hop Cac tuyen(9-1-06)_Tong von ĐTPT" xfId="1036"/>
    <cellStyle name="Dziesiętny [0]_Invoices2001Slovakia_TDT KHANH HOA_Tong hop Cac tuyen(9-1-06)_Tong von ĐTPT" xfId="1037"/>
    <cellStyle name="Dziesietny [0]_Invoices2001Slovakia_TDT KHANH HOA_Tong hop Cac tuyen(9-1-06)_Tong von ĐTPT 2" xfId="4771"/>
    <cellStyle name="Dziesiętny [0]_Invoices2001Slovakia_TDT KHANH HOA_Tong hop Cac tuyen(9-1-06)_Tong von ĐTPT 2" xfId="4772"/>
    <cellStyle name="Dziesietny [0]_Invoices2001Slovakia_TDT KHANH HOA_Tong hop Cac tuyen(9-1-06)_Tong von ĐTPT 3" xfId="6426"/>
    <cellStyle name="Dziesiętny [0]_Invoices2001Slovakia_TDT KHANH HOA_Tong hop Cac tuyen(9-1-06)_Tong von ĐTPT 3" xfId="6427"/>
    <cellStyle name="Dziesietny [0]_Invoices2001Slovakia_TDT KHANH HOA_Tong hop Cac tuyen(9-1-06)_Tong von ĐTPT_Biểu số 04 " xfId="7618"/>
    <cellStyle name="Dziesiętny [0]_Invoices2001Slovakia_TDT KHANH HOA_Tong hop Cac tuyen(9-1-06)_Tong von ĐTPT_Biểu số 04 " xfId="7619"/>
    <cellStyle name="Dziesietny [0]_Invoices2001Slovakia_TDT KHANH HOA_Tong von ĐTPT" xfId="1038"/>
    <cellStyle name="Dziesiętny [0]_Invoices2001Slovakia_TDT KHANH HOA_Tong von ĐTPT" xfId="1039"/>
    <cellStyle name="Dziesietny [0]_Invoices2001Slovakia_TDT KHANH HOA_Tong von ĐTPT 2" xfId="4773"/>
    <cellStyle name="Dziesiętny [0]_Invoices2001Slovakia_TDT KHANH HOA_Tong von ĐTPT 2" xfId="4774"/>
    <cellStyle name="Dziesietny [0]_Invoices2001Slovakia_TDT KHANH HOA_Tong von ĐTPT 3" xfId="6428"/>
    <cellStyle name="Dziesiętny [0]_Invoices2001Slovakia_TDT KHANH HOA_Tong von ĐTPT 3" xfId="6429"/>
    <cellStyle name="Dziesietny [0]_Invoices2001Slovakia_TDT KHANH HOA_Tong von ĐTPT_Biểu số 04 " xfId="7620"/>
    <cellStyle name="Dziesiętny [0]_Invoices2001Slovakia_TDT KHANH HOA_Tong von ĐTPT_Biểu số 04 " xfId="7621"/>
    <cellStyle name="Dziesietny [0]_Invoices2001Slovakia_TDT KHANH HOA_TU VAN THUY LOI THAM  PHE" xfId="1040"/>
    <cellStyle name="Dziesiętny [0]_Invoices2001Slovakia_TDT KHANH HOA_TU VAN THUY LOI THAM  PHE" xfId="1041"/>
    <cellStyle name="Dziesietny [0]_Invoices2001Slovakia_TDT KHANH HOA_TU VAN THUY LOI THAM  PHE 2" xfId="4775"/>
    <cellStyle name="Dziesiętny [0]_Invoices2001Slovakia_TDT KHANH HOA_TU VAN THUY LOI THAM  PHE 2" xfId="4776"/>
    <cellStyle name="Dziesietny [0]_Invoices2001Slovakia_TDT KHANH HOA_TU VAN THUY LOI THAM  PHE 3" xfId="6430"/>
    <cellStyle name="Dziesiętny [0]_Invoices2001Slovakia_TDT KHANH HOA_TU VAN THUY LOI THAM  PHE 3" xfId="6431"/>
    <cellStyle name="Dziesietny [0]_Invoices2001Slovakia_TDT KHANH HOA_TU VAN THUY LOI THAM  PHE_Biểu số 04 " xfId="7622"/>
    <cellStyle name="Dziesiętny [0]_Invoices2001Slovakia_TDT KHANH HOA_TU VAN THUY LOI THAM  PHE_Biểu số 04 " xfId="7623"/>
    <cellStyle name="Dziesietny [0]_Invoices2001Slovakia_TDT KHANH HOA_Viec Huy dang lam" xfId="1042"/>
    <cellStyle name="Dziesiętny [0]_Invoices2001Slovakia_TDT KHANH HOA_Viec Huy dang lam" xfId="1043"/>
    <cellStyle name="Dziesietny [0]_Invoices2001Slovakia_TDT quangngai" xfId="1044"/>
    <cellStyle name="Dziesiętny [0]_Invoices2001Slovakia_TDT quangngai" xfId="1045"/>
    <cellStyle name="Dziesietny [0]_Invoices2001Slovakia_TDT quangngai 2" xfId="4777"/>
    <cellStyle name="Dziesiętny [0]_Invoices2001Slovakia_TDT quangngai 2" xfId="4778"/>
    <cellStyle name="Dziesietny [0]_Invoices2001Slovakia_TDT quangngai 3" xfId="6432"/>
    <cellStyle name="Dziesiętny [0]_Invoices2001Slovakia_TDT quangngai 3" xfId="6433"/>
    <cellStyle name="Dziesietny [0]_Invoices2001Slovakia_TDT quangngai_Biểu số 04 " xfId="7624"/>
    <cellStyle name="Dziesiętny [0]_Invoices2001Slovakia_TDT quangngai_Biểu số 04 " xfId="7625"/>
    <cellStyle name="Dziesietny [0]_Invoices2001Slovakia_TH danh muc 08-09 den ngay 30-8-09" xfId="1046"/>
    <cellStyle name="Dziesiętny [0]_Invoices2001Slovakia_TH danh muc 08-09 den ngay 30-8-09" xfId="1047"/>
    <cellStyle name="Dziesietny [0]_Invoices2001Slovakia_Tham dinh du toan mat doong - Ban cho moi21-5" xfId="1048"/>
    <cellStyle name="Dziesiętny [0]_Invoices2001Slovakia_Tham dinh du toan mat doong - Ban cho moi21-5" xfId="1049"/>
    <cellStyle name="Dziesietny [0]_Invoices2001Slovakia_Tienluong" xfId="1050"/>
    <cellStyle name="Dziesiętny [0]_Invoices2001Slovakia_Tienluong" xfId="1051"/>
    <cellStyle name="Dziesietny [0]_Invoices2001Slovakia_Tienluong 2" xfId="4779"/>
    <cellStyle name="Dziesiętny [0]_Invoices2001Slovakia_Tienluong 2" xfId="4780"/>
    <cellStyle name="Dziesietny [0]_Invoices2001Slovakia_Tienluong 3" xfId="6434"/>
    <cellStyle name="Dziesiętny [0]_Invoices2001Slovakia_Tienluong 3" xfId="6435"/>
    <cellStyle name="Dziesietny [0]_Invoices2001Slovakia_Tienluong_Biểu số 04 " xfId="7626"/>
    <cellStyle name="Dziesiętny [0]_Invoices2001Slovakia_Tienluong_Biểu số 04 " xfId="7627"/>
    <cellStyle name="Dziesietny [0]_Invoices2001Slovakia_TMDT(10-5-06)" xfId="1052"/>
    <cellStyle name="Dziesiętny [0]_Invoices2001Slovakia_Tong von ĐTPT" xfId="1053"/>
    <cellStyle name="Dziesietny [0]_Invoices2001Slovakia_Viec Huy dang lam" xfId="1054"/>
    <cellStyle name="Dziesiętny [0]_Invoices2001Slovakia_Viec Huy dang lam" xfId="1055"/>
    <cellStyle name="Dziesietny_Invoices2001Slovakia" xfId="1056"/>
    <cellStyle name="Dziesiętny_Invoices2001Slovakia" xfId="1057"/>
    <cellStyle name="Dziesietny_Invoices2001Slovakia 2" xfId="4781"/>
    <cellStyle name="Dziesiętny_Invoices2001Slovakia 2" xfId="4782"/>
    <cellStyle name="Dziesietny_Invoices2001Slovakia 3" xfId="6436"/>
    <cellStyle name="Dziesiętny_Invoices2001Slovakia 3" xfId="6437"/>
    <cellStyle name="Dziesietny_Invoices2001Slovakia_01_Nha so 1_Dien" xfId="1058"/>
    <cellStyle name="Dziesiętny_Invoices2001Slovakia_01_Nha so 1_Dien" xfId="1059"/>
    <cellStyle name="Dziesietny_Invoices2001Slovakia_01_Nha so 1_Dien 2" xfId="4783"/>
    <cellStyle name="Dziesiętny_Invoices2001Slovakia_01_Nha so 1_Dien 2" xfId="4784"/>
    <cellStyle name="Dziesietny_Invoices2001Slovakia_01_Nha so 1_Dien 3" xfId="6438"/>
    <cellStyle name="Dziesiętny_Invoices2001Slovakia_01_Nha so 1_Dien 3" xfId="6439"/>
    <cellStyle name="Dziesietny_Invoices2001Slovakia_01_Nha so 1_Dien_Bao cao danh muc cac cong trinh tren dia ban huyen 4-2010" xfId="1060"/>
    <cellStyle name="Dziesiętny_Invoices2001Slovakia_01_Nha so 1_Dien_Bao cao danh muc cac cong trinh tren dia ban huyen 4-2010" xfId="1061"/>
    <cellStyle name="Dziesietny_Invoices2001Slovakia_01_Nha so 1_Dien_bieu ke hoach dau thau" xfId="1062"/>
    <cellStyle name="Dziesiętny_Invoices2001Slovakia_01_Nha so 1_Dien_bieu ke hoach dau thau" xfId="1063"/>
    <cellStyle name="Dziesietny_Invoices2001Slovakia_01_Nha so 1_Dien_bieu ke hoach dau thau 2" xfId="4785"/>
    <cellStyle name="Dziesiętny_Invoices2001Slovakia_01_Nha so 1_Dien_bieu ke hoach dau thau 2" xfId="4786"/>
    <cellStyle name="Dziesietny_Invoices2001Slovakia_01_Nha so 1_Dien_bieu ke hoach dau thau 3" xfId="6440"/>
    <cellStyle name="Dziesiętny_Invoices2001Slovakia_01_Nha so 1_Dien_bieu ke hoach dau thau 3" xfId="6441"/>
    <cellStyle name="Dziesietny_Invoices2001Slovakia_01_Nha so 1_Dien_bieu ke hoach dau thau truong mam non SKH" xfId="1064"/>
    <cellStyle name="Dziesiętny_Invoices2001Slovakia_01_Nha so 1_Dien_bieu ke hoach dau thau truong mam non SKH" xfId="1065"/>
    <cellStyle name="Dziesietny_Invoices2001Slovakia_01_Nha so 1_Dien_bieu ke hoach dau thau truong mam non SKH 2" xfId="4787"/>
    <cellStyle name="Dziesiętny_Invoices2001Slovakia_01_Nha so 1_Dien_bieu ke hoach dau thau truong mam non SKH 2" xfId="4788"/>
    <cellStyle name="Dziesietny_Invoices2001Slovakia_01_Nha so 1_Dien_bieu ke hoach dau thau truong mam non SKH 3" xfId="6442"/>
    <cellStyle name="Dziesiętny_Invoices2001Slovakia_01_Nha so 1_Dien_bieu ke hoach dau thau truong mam non SKH 3" xfId="6443"/>
    <cellStyle name="Dziesietny_Invoices2001Slovakia_01_Nha so 1_Dien_bieu ke hoach dau thau truong mam non SKH_Biểu số 04 " xfId="7634"/>
    <cellStyle name="Dziesiętny_Invoices2001Slovakia_01_Nha so 1_Dien_bieu ke hoach dau thau truong mam non SKH_Biểu số 04 " xfId="7635"/>
    <cellStyle name="Dziesietny_Invoices2001Slovakia_01_Nha so 1_Dien_bieu ke hoach dau thau_Biểu số 04 " xfId="7632"/>
    <cellStyle name="Dziesiętny_Invoices2001Slovakia_01_Nha so 1_Dien_bieu ke hoach dau thau_Biểu số 04 " xfId="7633"/>
    <cellStyle name="Dziesietny_Invoices2001Slovakia_01_Nha so 1_Dien_Biểu số 04 " xfId="7630"/>
    <cellStyle name="Dziesiętny_Invoices2001Slovakia_01_Nha so 1_Dien_Biểu số 04 " xfId="7631"/>
    <cellStyle name="Dziesietny_Invoices2001Slovakia_01_Nha so 1_Dien_bieu tong hop lai kh von 2011 gui phong TH-KTDN" xfId="1066"/>
    <cellStyle name="Dziesiętny_Invoices2001Slovakia_01_Nha so 1_Dien_bieu tong hop lai kh von 2011 gui phong TH-KTDN" xfId="1067"/>
    <cellStyle name="Dziesietny_Invoices2001Slovakia_01_Nha so 1_Dien_bieu tong hop lai kh von 2011 gui phong TH-KTDN 2" xfId="4789"/>
    <cellStyle name="Dziesiętny_Invoices2001Slovakia_01_Nha so 1_Dien_bieu tong hop lai kh von 2011 gui phong TH-KTDN 2" xfId="4790"/>
    <cellStyle name="Dziesietny_Invoices2001Slovakia_01_Nha so 1_Dien_bieu tong hop lai kh von 2011 gui phong TH-KTDN 3" xfId="6444"/>
    <cellStyle name="Dziesiętny_Invoices2001Slovakia_01_Nha so 1_Dien_bieu tong hop lai kh von 2011 gui phong TH-KTDN 3" xfId="6445"/>
    <cellStyle name="Dziesietny_Invoices2001Slovakia_01_Nha so 1_Dien_bieu tong hop lai kh von 2011 gui phong TH-KTDN_BC2017 tháng(01-2017)BQL" xfId="7638"/>
    <cellStyle name="Dziesiętny_Invoices2001Slovakia_01_Nha so 1_Dien_bieu tong hop lai kh von 2011 gui phong TH-KTDN_BC2017 tháng(01-2017)BQL" xfId="7639"/>
    <cellStyle name="Dziesietny_Invoices2001Slovakia_01_Nha so 1_Dien_bieu tong hop lai kh von 2011 gui phong TH-KTDN_Biểu số 04 " xfId="7636"/>
    <cellStyle name="Dziesiętny_Invoices2001Slovakia_01_Nha so 1_Dien_bieu tong hop lai kh von 2011 gui phong TH-KTDN_Biểu số 04 " xfId="7637"/>
    <cellStyle name="Dziesietny_Invoices2001Slovakia_01_Nha so 1_Dien_Book1" xfId="1068"/>
    <cellStyle name="Dziesiętny_Invoices2001Slovakia_01_Nha so 1_Dien_Book1" xfId="1069"/>
    <cellStyle name="Dziesietny_Invoices2001Slovakia_01_Nha so 1_Dien_Book1 2" xfId="4791"/>
    <cellStyle name="Dziesiętny_Invoices2001Slovakia_01_Nha so 1_Dien_Book1 2" xfId="4792"/>
    <cellStyle name="Dziesietny_Invoices2001Slovakia_01_Nha so 1_Dien_Book1 3" xfId="6446"/>
    <cellStyle name="Dziesiętny_Invoices2001Slovakia_01_Nha so 1_Dien_Book1 3" xfId="6447"/>
    <cellStyle name="Dziesietny_Invoices2001Slovakia_01_Nha so 1_Dien_Book1_1" xfId="1070"/>
    <cellStyle name="Dziesiętny_Invoices2001Slovakia_01_Nha so 1_Dien_Book1_1" xfId="1071"/>
    <cellStyle name="Dziesietny_Invoices2001Slovakia_01_Nha so 1_Dien_Book1_1 2" xfId="4793"/>
    <cellStyle name="Dziesiętny_Invoices2001Slovakia_01_Nha so 1_Dien_Book1_1 2" xfId="4794"/>
    <cellStyle name="Dziesietny_Invoices2001Slovakia_01_Nha so 1_Dien_Book1_1 3" xfId="6448"/>
    <cellStyle name="Dziesiętny_Invoices2001Slovakia_01_Nha so 1_Dien_Book1_1 3" xfId="6449"/>
    <cellStyle name="Dziesietny_Invoices2001Slovakia_01_Nha so 1_Dien_Book1_1_Biểu số 04 " xfId="7642"/>
    <cellStyle name="Dziesiętny_Invoices2001Slovakia_01_Nha so 1_Dien_Book1_1_Biểu số 04 " xfId="7643"/>
    <cellStyle name="Dziesietny_Invoices2001Slovakia_01_Nha so 1_Dien_Book1_Biểu số 04 " xfId="7640"/>
    <cellStyle name="Dziesiętny_Invoices2001Slovakia_01_Nha so 1_Dien_Book1_Biểu số 04 " xfId="7641"/>
    <cellStyle name="Dziesietny_Invoices2001Slovakia_01_Nha so 1_Dien_Book1_DTTD chieng chan Tham lai 29-9-2009" xfId="1072"/>
    <cellStyle name="Dziesiętny_Invoices2001Slovakia_01_Nha so 1_Dien_Book1_DTTD chieng chan Tham lai 29-9-2009" xfId="1073"/>
    <cellStyle name="Dziesietny_Invoices2001Slovakia_01_Nha so 1_Dien_Book1_DTTD chieng chan Tham lai 29-9-2009 2" xfId="4795"/>
    <cellStyle name="Dziesiętny_Invoices2001Slovakia_01_Nha so 1_Dien_Book1_DTTD chieng chan Tham lai 29-9-2009 2" xfId="4796"/>
    <cellStyle name="Dziesietny_Invoices2001Slovakia_01_Nha so 1_Dien_Book1_DTTD chieng chan Tham lai 29-9-2009 3" xfId="6450"/>
    <cellStyle name="Dziesiętny_Invoices2001Slovakia_01_Nha so 1_Dien_Book1_DTTD chieng chan Tham lai 29-9-2009 3" xfId="6451"/>
    <cellStyle name="Dziesietny_Invoices2001Slovakia_01_Nha so 1_Dien_Book1_DTTD chieng chan Tham lai 29-9-2009_Biểu số 04 " xfId="7644"/>
    <cellStyle name="Dziesiętny_Invoices2001Slovakia_01_Nha so 1_Dien_Book1_DTTD chieng chan Tham lai 29-9-2009_Biểu số 04 " xfId="7645"/>
    <cellStyle name="Dziesietny_Invoices2001Slovakia_01_Nha so 1_Dien_Book1_Ke hoach 2010 (theo doi 11-8-2010)" xfId="1074"/>
    <cellStyle name="Dziesiętny_Invoices2001Slovakia_01_Nha so 1_Dien_Book1_Ke hoach 2010 (theo doi 11-8-2010)" xfId="1075"/>
    <cellStyle name="Dziesietny_Invoices2001Slovakia_01_Nha so 1_Dien_Book1_Ke hoach 2010 (theo doi 11-8-2010) 2" xfId="4797"/>
    <cellStyle name="Dziesiętny_Invoices2001Slovakia_01_Nha so 1_Dien_Book1_Ke hoach 2010 (theo doi 11-8-2010) 2" xfId="4798"/>
    <cellStyle name="Dziesietny_Invoices2001Slovakia_01_Nha so 1_Dien_Book1_Ke hoach 2010 (theo doi 11-8-2010) 3" xfId="6452"/>
    <cellStyle name="Dziesiętny_Invoices2001Slovakia_01_Nha so 1_Dien_Book1_Ke hoach 2010 (theo doi 11-8-2010) 3" xfId="6453"/>
    <cellStyle name="Dziesietny_Invoices2001Slovakia_01_Nha so 1_Dien_Book1_Ke hoach 2010 (theo doi 11-8-2010)_BC2017 tháng(01-2017)BQL" xfId="7648"/>
    <cellStyle name="Dziesiętny_Invoices2001Slovakia_01_Nha so 1_Dien_Book1_Ke hoach 2010 (theo doi 11-8-2010)_BC2017 tháng(01-2017)BQL" xfId="7649"/>
    <cellStyle name="Dziesietny_Invoices2001Slovakia_01_Nha so 1_Dien_Book1_Ke hoach 2010 (theo doi 11-8-2010)_Biểu số 04 " xfId="7646"/>
    <cellStyle name="Dziesiętny_Invoices2001Slovakia_01_Nha so 1_Dien_Book1_Ke hoach 2010 (theo doi 11-8-2010)_Biểu số 04 " xfId="7647"/>
    <cellStyle name="Dziesietny_Invoices2001Slovakia_01_Nha so 1_Dien_Book1_ke hoach dau thau 30-6-2010" xfId="1076"/>
    <cellStyle name="Dziesiętny_Invoices2001Slovakia_01_Nha so 1_Dien_Book1_ke hoach dau thau 30-6-2010" xfId="1077"/>
    <cellStyle name="Dziesietny_Invoices2001Slovakia_01_Nha so 1_Dien_Book1_ke hoach dau thau 30-6-2010 2" xfId="4799"/>
    <cellStyle name="Dziesiętny_Invoices2001Slovakia_01_Nha so 1_Dien_Book1_ke hoach dau thau 30-6-2010 2" xfId="4800"/>
    <cellStyle name="Dziesietny_Invoices2001Slovakia_01_Nha so 1_Dien_Book1_ke hoach dau thau 30-6-2010 3" xfId="6454"/>
    <cellStyle name="Dziesiętny_Invoices2001Slovakia_01_Nha so 1_Dien_Book1_ke hoach dau thau 30-6-2010 3" xfId="6455"/>
    <cellStyle name="Dziesietny_Invoices2001Slovakia_01_Nha so 1_Dien_Book1_ke hoach dau thau 30-6-2010_BC2017 tháng(01-2017)BQL" xfId="7652"/>
    <cellStyle name="Dziesiętny_Invoices2001Slovakia_01_Nha so 1_Dien_Book1_ke hoach dau thau 30-6-2010_BC2017 tháng(01-2017)BQL" xfId="7653"/>
    <cellStyle name="Dziesietny_Invoices2001Slovakia_01_Nha so 1_Dien_Book1_ke hoach dau thau 30-6-2010_Biểu số 04 " xfId="7650"/>
    <cellStyle name="Dziesiętny_Invoices2001Slovakia_01_Nha so 1_Dien_Book1_ke hoach dau thau 30-6-2010_Biểu số 04 " xfId="7651"/>
    <cellStyle name="Dziesietny_Invoices2001Slovakia_01_Nha so 1_Dien_Copy of KH PHAN BO VON ĐỐI ỨNG NAM 2011 (30 TY phuong án gop WB)" xfId="1078"/>
    <cellStyle name="Dziesiętny_Invoices2001Slovakia_01_Nha so 1_Dien_Copy of KH PHAN BO VON ĐỐI ỨNG NAM 2011 (30 TY phuong án gop WB)" xfId="1079"/>
    <cellStyle name="Dziesietny_Invoices2001Slovakia_01_Nha so 1_Dien_Copy of KH PHAN BO VON ĐỐI ỨNG NAM 2011 (30 TY phuong án gop WB) 2" xfId="4801"/>
    <cellStyle name="Dziesiętny_Invoices2001Slovakia_01_Nha so 1_Dien_Copy of KH PHAN BO VON ĐỐI ỨNG NAM 2011 (30 TY phuong án gop WB) 2" xfId="4802"/>
    <cellStyle name="Dziesietny_Invoices2001Slovakia_01_Nha so 1_Dien_Copy of KH PHAN BO VON ĐỐI ỨNG NAM 2011 (30 TY phuong án gop WB) 3" xfId="6456"/>
    <cellStyle name="Dziesiętny_Invoices2001Slovakia_01_Nha so 1_Dien_Copy of KH PHAN BO VON ĐỐI ỨNG NAM 2011 (30 TY phuong án gop WB) 3" xfId="6457"/>
    <cellStyle name="Dziesietny_Invoices2001Slovakia_01_Nha so 1_Dien_Copy of KH PHAN BO VON ĐỐI ỨNG NAM 2011 (30 TY phuong án gop WB)_BC2017 tháng(01-2017)BQL" xfId="7656"/>
    <cellStyle name="Dziesiętny_Invoices2001Slovakia_01_Nha so 1_Dien_Copy of KH PHAN BO VON ĐỐI ỨNG NAM 2011 (30 TY phuong án gop WB)_BC2017 tháng(01-2017)BQL" xfId="7657"/>
    <cellStyle name="Dziesietny_Invoices2001Slovakia_01_Nha so 1_Dien_Copy of KH PHAN BO VON ĐỐI ỨNG NAM 2011 (30 TY phuong án gop WB)_Biểu số 04 " xfId="7654"/>
    <cellStyle name="Dziesiętny_Invoices2001Slovakia_01_Nha so 1_Dien_Copy of KH PHAN BO VON ĐỐI ỨNG NAM 2011 (30 TY phuong án gop WB)_Biểu số 04 " xfId="7655"/>
    <cellStyle name="Dziesietny_Invoices2001Slovakia_01_Nha so 1_Dien_DTTD chieng chan Tham lai 29-9-2009" xfId="1080"/>
    <cellStyle name="Dziesiętny_Invoices2001Slovakia_01_Nha so 1_Dien_DTTD chieng chan Tham lai 29-9-2009" xfId="1081"/>
    <cellStyle name="Dziesietny_Invoices2001Slovakia_01_Nha so 1_Dien_DTTD chieng chan Tham lai 29-9-2009 2" xfId="4803"/>
    <cellStyle name="Dziesiętny_Invoices2001Slovakia_01_Nha so 1_Dien_DTTD chieng chan Tham lai 29-9-2009 2" xfId="4804"/>
    <cellStyle name="Dziesietny_Invoices2001Slovakia_01_Nha so 1_Dien_DTTD chieng chan Tham lai 29-9-2009 3" xfId="6458"/>
    <cellStyle name="Dziesiętny_Invoices2001Slovakia_01_Nha so 1_Dien_DTTD chieng chan Tham lai 29-9-2009 3" xfId="6459"/>
    <cellStyle name="Dziesietny_Invoices2001Slovakia_01_Nha so 1_Dien_DTTD chieng chan Tham lai 29-9-2009_BC2017 tháng(01-2017)BQL" xfId="7660"/>
    <cellStyle name="Dziesiętny_Invoices2001Slovakia_01_Nha so 1_Dien_DTTD chieng chan Tham lai 29-9-2009_BC2017 tháng(01-2017)BQL" xfId="7661"/>
    <cellStyle name="Dziesietny_Invoices2001Slovakia_01_Nha so 1_Dien_DTTD chieng chan Tham lai 29-9-2009_Biểu số 04 " xfId="7658"/>
    <cellStyle name="Dziesiętny_Invoices2001Slovakia_01_Nha so 1_Dien_DTTD chieng chan Tham lai 29-9-2009_Biểu số 04 " xfId="7659"/>
    <cellStyle name="Dziesietny_Invoices2001Slovakia_01_Nha so 1_Dien_Du toan nuoc San Thang (GD2)" xfId="1082"/>
    <cellStyle name="Dziesiętny_Invoices2001Slovakia_01_Nha so 1_Dien_Du toan nuoc San Thang (GD2)" xfId="1083"/>
    <cellStyle name="Dziesietny_Invoices2001Slovakia_01_Nha so 1_Dien_Du toan nuoc San Thang (GD2) 2" xfId="4805"/>
    <cellStyle name="Dziesiętny_Invoices2001Slovakia_01_Nha so 1_Dien_Du toan nuoc San Thang (GD2) 2" xfId="4806"/>
    <cellStyle name="Dziesietny_Invoices2001Slovakia_01_Nha so 1_Dien_Du toan nuoc San Thang (GD2) 3" xfId="6460"/>
    <cellStyle name="Dziesiętny_Invoices2001Slovakia_01_Nha so 1_Dien_Du toan nuoc San Thang (GD2) 3" xfId="6461"/>
    <cellStyle name="Dziesietny_Invoices2001Slovakia_01_Nha so 1_Dien_Du toan nuoc San Thang (GD2)_Biểu số 04 " xfId="7662"/>
    <cellStyle name="Dziesiętny_Invoices2001Slovakia_01_Nha so 1_Dien_Du toan nuoc San Thang (GD2)_Biểu số 04 " xfId="7663"/>
    <cellStyle name="Dziesietny_Invoices2001Slovakia_01_Nha so 1_Dien_Ke hoach 2010 (theo doi 11-8-2010)" xfId="1084"/>
    <cellStyle name="Dziesiętny_Invoices2001Slovakia_01_Nha so 1_Dien_Ke hoach 2010 (theo doi 11-8-2010)" xfId="1085"/>
    <cellStyle name="Dziesietny_Invoices2001Slovakia_01_Nha so 1_Dien_Ke hoach 2010 (theo doi 11-8-2010) 2" xfId="4807"/>
    <cellStyle name="Dziesiętny_Invoices2001Slovakia_01_Nha so 1_Dien_Ke hoach 2010 (theo doi 11-8-2010) 2" xfId="4808"/>
    <cellStyle name="Dziesietny_Invoices2001Slovakia_01_Nha so 1_Dien_Ke hoach 2010 (theo doi 11-8-2010) 3" xfId="6462"/>
    <cellStyle name="Dziesiętny_Invoices2001Slovakia_01_Nha so 1_Dien_Ke hoach 2010 (theo doi 11-8-2010) 3" xfId="6463"/>
    <cellStyle name="Dziesietny_Invoices2001Slovakia_01_Nha so 1_Dien_Ke hoach 2010 (theo doi 11-8-2010)_Biểu số 04 " xfId="7664"/>
    <cellStyle name="Dziesiętny_Invoices2001Slovakia_01_Nha so 1_Dien_Ke hoach 2010 (theo doi 11-8-2010)_Biểu số 04 " xfId="7665"/>
    <cellStyle name="Dziesietny_Invoices2001Slovakia_01_Nha so 1_Dien_ke hoach dau thau 30-6-2010" xfId="1086"/>
    <cellStyle name="Dziesiętny_Invoices2001Slovakia_01_Nha so 1_Dien_ke hoach dau thau 30-6-2010" xfId="1087"/>
    <cellStyle name="Dziesietny_Invoices2001Slovakia_01_Nha so 1_Dien_ke hoach dau thau 30-6-2010 2" xfId="4809"/>
    <cellStyle name="Dziesiętny_Invoices2001Slovakia_01_Nha so 1_Dien_ke hoach dau thau 30-6-2010 2" xfId="4810"/>
    <cellStyle name="Dziesietny_Invoices2001Slovakia_01_Nha so 1_Dien_ke hoach dau thau 30-6-2010 3" xfId="6464"/>
    <cellStyle name="Dziesiętny_Invoices2001Slovakia_01_Nha so 1_Dien_ke hoach dau thau 30-6-2010 3" xfId="6465"/>
    <cellStyle name="Dziesietny_Invoices2001Slovakia_01_Nha so 1_Dien_ke hoach dau thau 30-6-2010_Biểu số 04 " xfId="7666"/>
    <cellStyle name="Dziesiętny_Invoices2001Slovakia_01_Nha so 1_Dien_ke hoach dau thau 30-6-2010_Biểu số 04 " xfId="7667"/>
    <cellStyle name="Dziesietny_Invoices2001Slovakia_01_Nha so 1_Dien_KH Von 2012 gui BKH 1" xfId="1088"/>
    <cellStyle name="Dziesiętny_Invoices2001Slovakia_01_Nha so 1_Dien_KH Von 2012 gui BKH 1" xfId="1089"/>
    <cellStyle name="Dziesietny_Invoices2001Slovakia_01_Nha so 1_Dien_KH Von 2012 gui BKH 1 2" xfId="4811"/>
    <cellStyle name="Dziesiętny_Invoices2001Slovakia_01_Nha so 1_Dien_KH Von 2012 gui BKH 1 2" xfId="4812"/>
    <cellStyle name="Dziesietny_Invoices2001Slovakia_01_Nha so 1_Dien_KH Von 2012 gui BKH 1 3" xfId="6466"/>
    <cellStyle name="Dziesiętny_Invoices2001Slovakia_01_Nha so 1_Dien_KH Von 2012 gui BKH 1 3" xfId="6467"/>
    <cellStyle name="Dziesietny_Invoices2001Slovakia_01_Nha so 1_Dien_KH Von 2012 gui BKH 1_BC2017 tháng(01-2017)BQL" xfId="7670"/>
    <cellStyle name="Dziesiętny_Invoices2001Slovakia_01_Nha so 1_Dien_KH Von 2012 gui BKH 1_BC2017 tháng(01-2017)BQL" xfId="7671"/>
    <cellStyle name="Dziesietny_Invoices2001Slovakia_01_Nha so 1_Dien_KH Von 2012 gui BKH 1_Biểu số 04 " xfId="7668"/>
    <cellStyle name="Dziesiętny_Invoices2001Slovakia_01_Nha so 1_Dien_KH Von 2012 gui BKH 1_Biểu số 04 " xfId="7669"/>
    <cellStyle name="Dziesietny_Invoices2001Slovakia_01_Nha so 1_Dien_QD ke hoach dau thau" xfId="1090"/>
    <cellStyle name="Dziesiętny_Invoices2001Slovakia_01_Nha so 1_Dien_QD ke hoach dau thau" xfId="1091"/>
    <cellStyle name="Dziesietny_Invoices2001Slovakia_01_Nha so 1_Dien_QD ke hoach dau thau 2" xfId="4813"/>
    <cellStyle name="Dziesiętny_Invoices2001Slovakia_01_Nha so 1_Dien_QD ke hoach dau thau 2" xfId="4814"/>
    <cellStyle name="Dziesietny_Invoices2001Slovakia_01_Nha so 1_Dien_QD ke hoach dau thau 3" xfId="6468"/>
    <cellStyle name="Dziesiętny_Invoices2001Slovakia_01_Nha so 1_Dien_QD ke hoach dau thau 3" xfId="6469"/>
    <cellStyle name="Dziesietny_Invoices2001Slovakia_01_Nha so 1_Dien_QD ke hoach dau thau_Biểu số 04 " xfId="7672"/>
    <cellStyle name="Dziesiętny_Invoices2001Slovakia_01_Nha so 1_Dien_QD ke hoach dau thau_Biểu số 04 " xfId="7673"/>
    <cellStyle name="Dziesietny_Invoices2001Slovakia_01_Nha so 1_Dien_tien luong" xfId="1092"/>
    <cellStyle name="Dziesiętny_Invoices2001Slovakia_01_Nha so 1_Dien_tien luong" xfId="1093"/>
    <cellStyle name="Dziesietny_Invoices2001Slovakia_01_Nha so 1_Dien_Tien luong chuan 01" xfId="1094"/>
    <cellStyle name="Dziesiętny_Invoices2001Slovakia_01_Nha so 1_Dien_Tien luong chuan 01" xfId="1095"/>
    <cellStyle name="Dziesietny_Invoices2001Slovakia_01_Nha so 1_Dien_tinh toan hoang ha" xfId="1096"/>
    <cellStyle name="Dziesiętny_Invoices2001Slovakia_01_Nha so 1_Dien_tinh toan hoang ha" xfId="1097"/>
    <cellStyle name="Dziesietny_Invoices2001Slovakia_01_Nha so 1_Dien_tinh toan hoang ha 2" xfId="4815"/>
    <cellStyle name="Dziesiętny_Invoices2001Slovakia_01_Nha so 1_Dien_tinh toan hoang ha 2" xfId="4816"/>
    <cellStyle name="Dziesietny_Invoices2001Slovakia_01_Nha so 1_Dien_tinh toan hoang ha 3" xfId="6470"/>
    <cellStyle name="Dziesiętny_Invoices2001Slovakia_01_Nha so 1_Dien_tinh toan hoang ha 3" xfId="6471"/>
    <cellStyle name="Dziesietny_Invoices2001Slovakia_01_Nha so 1_Dien_tinh toan hoang ha_Biểu số 04 " xfId="7674"/>
    <cellStyle name="Dziesiętny_Invoices2001Slovakia_01_Nha so 1_Dien_tinh toan hoang ha_Biểu số 04 " xfId="7675"/>
    <cellStyle name="Dziesietny_Invoices2001Slovakia_01_Nha so 1_Dien_Tong von ĐTPT" xfId="1098"/>
    <cellStyle name="Dziesiętny_Invoices2001Slovakia_01_Nha so 1_Dien_Tong von ĐTPT" xfId="1099"/>
    <cellStyle name="Dziesietny_Invoices2001Slovakia_01_Nha so 1_Dien_Tong von ĐTPT 2" xfId="4817"/>
    <cellStyle name="Dziesiętny_Invoices2001Slovakia_01_Nha so 1_Dien_Tong von ĐTPT 2" xfId="4818"/>
    <cellStyle name="Dziesietny_Invoices2001Slovakia_01_Nha so 1_Dien_Tong von ĐTPT 3" xfId="6472"/>
    <cellStyle name="Dziesiętny_Invoices2001Slovakia_01_Nha so 1_Dien_Tong von ĐTPT 3" xfId="6473"/>
    <cellStyle name="Dziesietny_Invoices2001Slovakia_01_Nha so 1_Dien_Tong von ĐTPT_Biểu số 04 " xfId="7676"/>
    <cellStyle name="Dziesiętny_Invoices2001Slovakia_01_Nha so 1_Dien_Tong von ĐTPT_Biểu số 04 " xfId="7677"/>
    <cellStyle name="Dziesietny_Invoices2001Slovakia_10_Nha so 10_Dien1" xfId="1100"/>
    <cellStyle name="Dziesiętny_Invoices2001Slovakia_10_Nha so 10_Dien1" xfId="1101"/>
    <cellStyle name="Dziesietny_Invoices2001Slovakia_10_Nha so 10_Dien1 2" xfId="4819"/>
    <cellStyle name="Dziesiętny_Invoices2001Slovakia_10_Nha so 10_Dien1 2" xfId="4820"/>
    <cellStyle name="Dziesietny_Invoices2001Slovakia_10_Nha so 10_Dien1 3" xfId="6474"/>
    <cellStyle name="Dziesiętny_Invoices2001Slovakia_10_Nha so 10_Dien1 3" xfId="6475"/>
    <cellStyle name="Dziesietny_Invoices2001Slovakia_10_Nha so 10_Dien1_Bao cao danh muc cac cong trinh tren dia ban huyen 4-2010" xfId="1102"/>
    <cellStyle name="Dziesiętny_Invoices2001Slovakia_10_Nha so 10_Dien1_Bao cao danh muc cac cong trinh tren dia ban huyen 4-2010" xfId="1103"/>
    <cellStyle name="Dziesietny_Invoices2001Slovakia_10_Nha so 10_Dien1_bieu ke hoach dau thau" xfId="1104"/>
    <cellStyle name="Dziesiętny_Invoices2001Slovakia_10_Nha so 10_Dien1_bieu ke hoach dau thau" xfId="1105"/>
    <cellStyle name="Dziesietny_Invoices2001Slovakia_10_Nha so 10_Dien1_bieu ke hoach dau thau 2" xfId="4821"/>
    <cellStyle name="Dziesiętny_Invoices2001Slovakia_10_Nha so 10_Dien1_bieu ke hoach dau thau 2" xfId="4822"/>
    <cellStyle name="Dziesietny_Invoices2001Slovakia_10_Nha so 10_Dien1_bieu ke hoach dau thau 3" xfId="6476"/>
    <cellStyle name="Dziesiętny_Invoices2001Slovakia_10_Nha so 10_Dien1_bieu ke hoach dau thau 3" xfId="6477"/>
    <cellStyle name="Dziesietny_Invoices2001Slovakia_10_Nha so 10_Dien1_bieu ke hoach dau thau truong mam non SKH" xfId="1106"/>
    <cellStyle name="Dziesiętny_Invoices2001Slovakia_10_Nha so 10_Dien1_bieu ke hoach dau thau truong mam non SKH" xfId="1107"/>
    <cellStyle name="Dziesietny_Invoices2001Slovakia_10_Nha so 10_Dien1_bieu ke hoach dau thau truong mam non SKH 2" xfId="4823"/>
    <cellStyle name="Dziesiętny_Invoices2001Slovakia_10_Nha so 10_Dien1_bieu ke hoach dau thau truong mam non SKH 2" xfId="4824"/>
    <cellStyle name="Dziesietny_Invoices2001Slovakia_10_Nha so 10_Dien1_bieu ke hoach dau thau truong mam non SKH 3" xfId="6478"/>
    <cellStyle name="Dziesiętny_Invoices2001Slovakia_10_Nha so 10_Dien1_bieu ke hoach dau thau truong mam non SKH 3" xfId="6479"/>
    <cellStyle name="Dziesietny_Invoices2001Slovakia_10_Nha so 10_Dien1_bieu ke hoach dau thau truong mam non SKH_Biểu số 04 " xfId="7682"/>
    <cellStyle name="Dziesiętny_Invoices2001Slovakia_10_Nha so 10_Dien1_bieu ke hoach dau thau truong mam non SKH_Biểu số 04 " xfId="7683"/>
    <cellStyle name="Dziesietny_Invoices2001Slovakia_10_Nha so 10_Dien1_bieu ke hoach dau thau_Biểu số 04 " xfId="7680"/>
    <cellStyle name="Dziesiętny_Invoices2001Slovakia_10_Nha so 10_Dien1_bieu ke hoach dau thau_Biểu số 04 " xfId="7681"/>
    <cellStyle name="Dziesietny_Invoices2001Slovakia_10_Nha so 10_Dien1_Biểu số 04 " xfId="7678"/>
    <cellStyle name="Dziesiętny_Invoices2001Slovakia_10_Nha so 10_Dien1_Biểu số 04 " xfId="7679"/>
    <cellStyle name="Dziesietny_Invoices2001Slovakia_10_Nha so 10_Dien1_bieu tong hop lai kh von 2011 gui phong TH-KTDN" xfId="1108"/>
    <cellStyle name="Dziesiętny_Invoices2001Slovakia_10_Nha so 10_Dien1_bieu tong hop lai kh von 2011 gui phong TH-KTDN" xfId="1109"/>
    <cellStyle name="Dziesietny_Invoices2001Slovakia_10_Nha so 10_Dien1_bieu tong hop lai kh von 2011 gui phong TH-KTDN 2" xfId="4825"/>
    <cellStyle name="Dziesiętny_Invoices2001Slovakia_10_Nha so 10_Dien1_bieu tong hop lai kh von 2011 gui phong TH-KTDN 2" xfId="4826"/>
    <cellStyle name="Dziesietny_Invoices2001Slovakia_10_Nha so 10_Dien1_bieu tong hop lai kh von 2011 gui phong TH-KTDN 3" xfId="6480"/>
    <cellStyle name="Dziesiętny_Invoices2001Slovakia_10_Nha so 10_Dien1_bieu tong hop lai kh von 2011 gui phong TH-KTDN 3" xfId="6481"/>
    <cellStyle name="Dziesietny_Invoices2001Slovakia_10_Nha so 10_Dien1_bieu tong hop lai kh von 2011 gui phong TH-KTDN_BC2017 tháng(01-2017)BQL" xfId="7686"/>
    <cellStyle name="Dziesiętny_Invoices2001Slovakia_10_Nha so 10_Dien1_bieu tong hop lai kh von 2011 gui phong TH-KTDN_BC2017 tháng(01-2017)BQL" xfId="7687"/>
    <cellStyle name="Dziesietny_Invoices2001Slovakia_10_Nha so 10_Dien1_bieu tong hop lai kh von 2011 gui phong TH-KTDN_Biểu số 04 " xfId="7684"/>
    <cellStyle name="Dziesiętny_Invoices2001Slovakia_10_Nha so 10_Dien1_bieu tong hop lai kh von 2011 gui phong TH-KTDN_Biểu số 04 " xfId="7685"/>
    <cellStyle name="Dziesietny_Invoices2001Slovakia_10_Nha so 10_Dien1_Book1" xfId="1110"/>
    <cellStyle name="Dziesiętny_Invoices2001Slovakia_10_Nha so 10_Dien1_Book1" xfId="1111"/>
    <cellStyle name="Dziesietny_Invoices2001Slovakia_10_Nha so 10_Dien1_Book1 2" xfId="4827"/>
    <cellStyle name="Dziesiętny_Invoices2001Slovakia_10_Nha so 10_Dien1_Book1 2" xfId="4828"/>
    <cellStyle name="Dziesietny_Invoices2001Slovakia_10_Nha so 10_Dien1_Book1 3" xfId="6482"/>
    <cellStyle name="Dziesiętny_Invoices2001Slovakia_10_Nha so 10_Dien1_Book1 3" xfId="6483"/>
    <cellStyle name="Dziesietny_Invoices2001Slovakia_10_Nha so 10_Dien1_Book1_1" xfId="1112"/>
    <cellStyle name="Dziesiętny_Invoices2001Slovakia_10_Nha so 10_Dien1_Book1_1" xfId="1113"/>
    <cellStyle name="Dziesietny_Invoices2001Slovakia_10_Nha so 10_Dien1_Book1_1 2" xfId="4829"/>
    <cellStyle name="Dziesiętny_Invoices2001Slovakia_10_Nha so 10_Dien1_Book1_1 2" xfId="4830"/>
    <cellStyle name="Dziesietny_Invoices2001Slovakia_10_Nha so 10_Dien1_Book1_1 3" xfId="6484"/>
    <cellStyle name="Dziesiętny_Invoices2001Slovakia_10_Nha so 10_Dien1_Book1_1 3" xfId="6485"/>
    <cellStyle name="Dziesietny_Invoices2001Slovakia_10_Nha so 10_Dien1_Book1_1_Biểu số 04 " xfId="7690"/>
    <cellStyle name="Dziesiętny_Invoices2001Slovakia_10_Nha so 10_Dien1_Book1_1_Biểu số 04 " xfId="7691"/>
    <cellStyle name="Dziesietny_Invoices2001Slovakia_10_Nha so 10_Dien1_Book1_Biểu số 04 " xfId="7688"/>
    <cellStyle name="Dziesiętny_Invoices2001Slovakia_10_Nha so 10_Dien1_Book1_Biểu số 04 " xfId="7689"/>
    <cellStyle name="Dziesietny_Invoices2001Slovakia_10_Nha so 10_Dien1_Book1_DTTD chieng chan Tham lai 29-9-2009" xfId="1114"/>
    <cellStyle name="Dziesiętny_Invoices2001Slovakia_10_Nha so 10_Dien1_Book1_DTTD chieng chan Tham lai 29-9-2009" xfId="1115"/>
    <cellStyle name="Dziesietny_Invoices2001Slovakia_10_Nha so 10_Dien1_Book1_DTTD chieng chan Tham lai 29-9-2009 2" xfId="4831"/>
    <cellStyle name="Dziesiętny_Invoices2001Slovakia_10_Nha so 10_Dien1_Book1_DTTD chieng chan Tham lai 29-9-2009 2" xfId="4832"/>
    <cellStyle name="Dziesietny_Invoices2001Slovakia_10_Nha so 10_Dien1_Book1_DTTD chieng chan Tham lai 29-9-2009 3" xfId="6486"/>
    <cellStyle name="Dziesiętny_Invoices2001Slovakia_10_Nha so 10_Dien1_Book1_DTTD chieng chan Tham lai 29-9-2009 3" xfId="6487"/>
    <cellStyle name="Dziesietny_Invoices2001Slovakia_10_Nha so 10_Dien1_Book1_DTTD chieng chan Tham lai 29-9-2009_Biểu số 04 " xfId="7692"/>
    <cellStyle name="Dziesiętny_Invoices2001Slovakia_10_Nha so 10_Dien1_Book1_DTTD chieng chan Tham lai 29-9-2009_Biểu số 04 " xfId="7693"/>
    <cellStyle name="Dziesietny_Invoices2001Slovakia_10_Nha so 10_Dien1_Book1_Ke hoach 2010 (theo doi 11-8-2010)" xfId="1116"/>
    <cellStyle name="Dziesiętny_Invoices2001Slovakia_10_Nha so 10_Dien1_Book1_Ke hoach 2010 (theo doi 11-8-2010)" xfId="1117"/>
    <cellStyle name="Dziesietny_Invoices2001Slovakia_10_Nha so 10_Dien1_Book1_Ke hoach 2010 (theo doi 11-8-2010) 2" xfId="4833"/>
    <cellStyle name="Dziesiętny_Invoices2001Slovakia_10_Nha so 10_Dien1_Book1_Ke hoach 2010 (theo doi 11-8-2010) 2" xfId="4834"/>
    <cellStyle name="Dziesietny_Invoices2001Slovakia_10_Nha so 10_Dien1_Book1_Ke hoach 2010 (theo doi 11-8-2010) 3" xfId="6488"/>
    <cellStyle name="Dziesiętny_Invoices2001Slovakia_10_Nha so 10_Dien1_Book1_Ke hoach 2010 (theo doi 11-8-2010) 3" xfId="6489"/>
    <cellStyle name="Dziesietny_Invoices2001Slovakia_10_Nha so 10_Dien1_Book1_Ke hoach 2010 (theo doi 11-8-2010)_BC2017 tháng(01-2017)BQL" xfId="7696"/>
    <cellStyle name="Dziesiętny_Invoices2001Slovakia_10_Nha so 10_Dien1_Book1_Ke hoach 2010 (theo doi 11-8-2010)_BC2017 tháng(01-2017)BQL" xfId="7697"/>
    <cellStyle name="Dziesietny_Invoices2001Slovakia_10_Nha so 10_Dien1_Book1_Ke hoach 2010 (theo doi 11-8-2010)_Biểu số 04 " xfId="7694"/>
    <cellStyle name="Dziesiętny_Invoices2001Slovakia_10_Nha so 10_Dien1_Book1_Ke hoach 2010 (theo doi 11-8-2010)_Biểu số 04 " xfId="7695"/>
    <cellStyle name="Dziesietny_Invoices2001Slovakia_10_Nha so 10_Dien1_Book1_ke hoach dau thau 30-6-2010" xfId="1118"/>
    <cellStyle name="Dziesiętny_Invoices2001Slovakia_10_Nha so 10_Dien1_Book1_ke hoach dau thau 30-6-2010" xfId="1119"/>
    <cellStyle name="Dziesietny_Invoices2001Slovakia_10_Nha so 10_Dien1_Book1_ke hoach dau thau 30-6-2010 2" xfId="4835"/>
    <cellStyle name="Dziesiętny_Invoices2001Slovakia_10_Nha so 10_Dien1_Book1_ke hoach dau thau 30-6-2010 2" xfId="4836"/>
    <cellStyle name="Dziesietny_Invoices2001Slovakia_10_Nha so 10_Dien1_Book1_ke hoach dau thau 30-6-2010 3" xfId="6490"/>
    <cellStyle name="Dziesiętny_Invoices2001Slovakia_10_Nha so 10_Dien1_Book1_ke hoach dau thau 30-6-2010 3" xfId="6491"/>
    <cellStyle name="Dziesietny_Invoices2001Slovakia_10_Nha so 10_Dien1_Book1_ke hoach dau thau 30-6-2010_BC2017 tháng(01-2017)BQL" xfId="7700"/>
    <cellStyle name="Dziesiętny_Invoices2001Slovakia_10_Nha so 10_Dien1_Book1_ke hoach dau thau 30-6-2010_BC2017 tháng(01-2017)BQL" xfId="7701"/>
    <cellStyle name="Dziesietny_Invoices2001Slovakia_10_Nha so 10_Dien1_Book1_ke hoach dau thau 30-6-2010_Biểu số 04 " xfId="7698"/>
    <cellStyle name="Dziesiętny_Invoices2001Slovakia_10_Nha so 10_Dien1_Book1_ke hoach dau thau 30-6-2010_Biểu số 04 " xfId="7699"/>
    <cellStyle name="Dziesietny_Invoices2001Slovakia_10_Nha so 10_Dien1_Copy of KH PHAN BO VON ĐỐI ỨNG NAM 2011 (30 TY phuong án gop WB)" xfId="1120"/>
    <cellStyle name="Dziesiętny_Invoices2001Slovakia_10_Nha so 10_Dien1_Copy of KH PHAN BO VON ĐỐI ỨNG NAM 2011 (30 TY phuong án gop WB)" xfId="1121"/>
    <cellStyle name="Dziesietny_Invoices2001Slovakia_10_Nha so 10_Dien1_Copy of KH PHAN BO VON ĐỐI ỨNG NAM 2011 (30 TY phuong án gop WB) 2" xfId="4837"/>
    <cellStyle name="Dziesiętny_Invoices2001Slovakia_10_Nha so 10_Dien1_Copy of KH PHAN BO VON ĐỐI ỨNG NAM 2011 (30 TY phuong án gop WB) 2" xfId="4838"/>
    <cellStyle name="Dziesietny_Invoices2001Slovakia_10_Nha so 10_Dien1_Copy of KH PHAN BO VON ĐỐI ỨNG NAM 2011 (30 TY phuong án gop WB) 3" xfId="6492"/>
    <cellStyle name="Dziesiętny_Invoices2001Slovakia_10_Nha so 10_Dien1_Copy of KH PHAN BO VON ĐỐI ỨNG NAM 2011 (30 TY phuong án gop WB) 3" xfId="6493"/>
    <cellStyle name="Dziesietny_Invoices2001Slovakia_10_Nha so 10_Dien1_Copy of KH PHAN BO VON ĐỐI ỨNG NAM 2011 (30 TY phuong án gop WB)_BC2017 tháng(01-2017)BQL" xfId="7704"/>
    <cellStyle name="Dziesiętny_Invoices2001Slovakia_10_Nha so 10_Dien1_Copy of KH PHAN BO VON ĐỐI ỨNG NAM 2011 (30 TY phuong án gop WB)_BC2017 tháng(01-2017)BQL" xfId="7705"/>
    <cellStyle name="Dziesietny_Invoices2001Slovakia_10_Nha so 10_Dien1_Copy of KH PHAN BO VON ĐỐI ỨNG NAM 2011 (30 TY phuong án gop WB)_Biểu số 04 " xfId="7702"/>
    <cellStyle name="Dziesiętny_Invoices2001Slovakia_10_Nha so 10_Dien1_Copy of KH PHAN BO VON ĐỐI ỨNG NAM 2011 (30 TY phuong án gop WB)_Biểu số 04 " xfId="7703"/>
    <cellStyle name="Dziesietny_Invoices2001Slovakia_10_Nha so 10_Dien1_DTTD chieng chan Tham lai 29-9-2009" xfId="1122"/>
    <cellStyle name="Dziesiętny_Invoices2001Slovakia_10_Nha so 10_Dien1_DTTD chieng chan Tham lai 29-9-2009" xfId="1123"/>
    <cellStyle name="Dziesietny_Invoices2001Slovakia_10_Nha so 10_Dien1_DTTD chieng chan Tham lai 29-9-2009 2" xfId="4839"/>
    <cellStyle name="Dziesiętny_Invoices2001Slovakia_10_Nha so 10_Dien1_DTTD chieng chan Tham lai 29-9-2009 2" xfId="4840"/>
    <cellStyle name="Dziesietny_Invoices2001Slovakia_10_Nha so 10_Dien1_DTTD chieng chan Tham lai 29-9-2009 3" xfId="6494"/>
    <cellStyle name="Dziesiętny_Invoices2001Slovakia_10_Nha so 10_Dien1_DTTD chieng chan Tham lai 29-9-2009 3" xfId="6495"/>
    <cellStyle name="Dziesietny_Invoices2001Slovakia_10_Nha so 10_Dien1_DTTD chieng chan Tham lai 29-9-2009_BC2017 tháng(01-2017)BQL" xfId="7708"/>
    <cellStyle name="Dziesiętny_Invoices2001Slovakia_10_Nha so 10_Dien1_DTTD chieng chan Tham lai 29-9-2009_BC2017 tháng(01-2017)BQL" xfId="7709"/>
    <cellStyle name="Dziesietny_Invoices2001Slovakia_10_Nha so 10_Dien1_DTTD chieng chan Tham lai 29-9-2009_Biểu số 04 " xfId="7706"/>
    <cellStyle name="Dziesiętny_Invoices2001Slovakia_10_Nha so 10_Dien1_DTTD chieng chan Tham lai 29-9-2009_Biểu số 04 " xfId="7707"/>
    <cellStyle name="Dziesietny_Invoices2001Slovakia_10_Nha so 10_Dien1_Du toan nuoc San Thang (GD2)" xfId="1124"/>
    <cellStyle name="Dziesiętny_Invoices2001Slovakia_10_Nha so 10_Dien1_Du toan nuoc San Thang (GD2)" xfId="1125"/>
    <cellStyle name="Dziesietny_Invoices2001Slovakia_10_Nha so 10_Dien1_Du toan nuoc San Thang (GD2) 2" xfId="4841"/>
    <cellStyle name="Dziesiętny_Invoices2001Slovakia_10_Nha so 10_Dien1_Du toan nuoc San Thang (GD2) 2" xfId="4842"/>
    <cellStyle name="Dziesietny_Invoices2001Slovakia_10_Nha so 10_Dien1_Du toan nuoc San Thang (GD2) 3" xfId="6496"/>
    <cellStyle name="Dziesiętny_Invoices2001Slovakia_10_Nha so 10_Dien1_Du toan nuoc San Thang (GD2) 3" xfId="6497"/>
    <cellStyle name="Dziesietny_Invoices2001Slovakia_10_Nha so 10_Dien1_Du toan nuoc San Thang (GD2)_Biểu số 04 " xfId="7710"/>
    <cellStyle name="Dziesiętny_Invoices2001Slovakia_10_Nha so 10_Dien1_Du toan nuoc San Thang (GD2)_Biểu số 04 " xfId="7711"/>
    <cellStyle name="Dziesietny_Invoices2001Slovakia_10_Nha so 10_Dien1_Ke hoach 2010 (theo doi 11-8-2010)" xfId="1126"/>
    <cellStyle name="Dziesiętny_Invoices2001Slovakia_10_Nha so 10_Dien1_Ke hoach 2010 (theo doi 11-8-2010)" xfId="1127"/>
    <cellStyle name="Dziesietny_Invoices2001Slovakia_10_Nha so 10_Dien1_Ke hoach 2010 (theo doi 11-8-2010) 2" xfId="4843"/>
    <cellStyle name="Dziesiętny_Invoices2001Slovakia_10_Nha so 10_Dien1_Ke hoach 2010 (theo doi 11-8-2010) 2" xfId="4844"/>
    <cellStyle name="Dziesietny_Invoices2001Slovakia_10_Nha so 10_Dien1_Ke hoach 2010 (theo doi 11-8-2010) 3" xfId="6498"/>
    <cellStyle name="Dziesiętny_Invoices2001Slovakia_10_Nha so 10_Dien1_Ke hoach 2010 (theo doi 11-8-2010) 3" xfId="6499"/>
    <cellStyle name="Dziesietny_Invoices2001Slovakia_10_Nha so 10_Dien1_Ke hoach 2010 (theo doi 11-8-2010)_Biểu số 04 " xfId="7712"/>
    <cellStyle name="Dziesiętny_Invoices2001Slovakia_10_Nha so 10_Dien1_Ke hoach 2010 (theo doi 11-8-2010)_Biểu số 04 " xfId="7713"/>
    <cellStyle name="Dziesietny_Invoices2001Slovakia_10_Nha so 10_Dien1_ke hoach dau thau 30-6-2010" xfId="1128"/>
    <cellStyle name="Dziesiętny_Invoices2001Slovakia_10_Nha so 10_Dien1_ke hoach dau thau 30-6-2010" xfId="1129"/>
    <cellStyle name="Dziesietny_Invoices2001Slovakia_10_Nha so 10_Dien1_ke hoach dau thau 30-6-2010 2" xfId="4845"/>
    <cellStyle name="Dziesiętny_Invoices2001Slovakia_10_Nha so 10_Dien1_ke hoach dau thau 30-6-2010 2" xfId="4846"/>
    <cellStyle name="Dziesietny_Invoices2001Slovakia_10_Nha so 10_Dien1_ke hoach dau thau 30-6-2010 3" xfId="6500"/>
    <cellStyle name="Dziesiętny_Invoices2001Slovakia_10_Nha so 10_Dien1_ke hoach dau thau 30-6-2010 3" xfId="6501"/>
    <cellStyle name="Dziesietny_Invoices2001Slovakia_10_Nha so 10_Dien1_ke hoach dau thau 30-6-2010_Biểu số 04 " xfId="7714"/>
    <cellStyle name="Dziesiętny_Invoices2001Slovakia_10_Nha so 10_Dien1_ke hoach dau thau 30-6-2010_Biểu số 04 " xfId="7715"/>
    <cellStyle name="Dziesietny_Invoices2001Slovakia_10_Nha so 10_Dien1_KH Von 2012 gui BKH 1" xfId="1130"/>
    <cellStyle name="Dziesiętny_Invoices2001Slovakia_10_Nha so 10_Dien1_KH Von 2012 gui BKH 1" xfId="1131"/>
    <cellStyle name="Dziesietny_Invoices2001Slovakia_10_Nha so 10_Dien1_KH Von 2012 gui BKH 1 2" xfId="4847"/>
    <cellStyle name="Dziesiętny_Invoices2001Slovakia_10_Nha so 10_Dien1_KH Von 2012 gui BKH 1 2" xfId="4848"/>
    <cellStyle name="Dziesietny_Invoices2001Slovakia_10_Nha so 10_Dien1_KH Von 2012 gui BKH 1 3" xfId="6502"/>
    <cellStyle name="Dziesiętny_Invoices2001Slovakia_10_Nha so 10_Dien1_KH Von 2012 gui BKH 1 3" xfId="6503"/>
    <cellStyle name="Dziesietny_Invoices2001Slovakia_10_Nha so 10_Dien1_KH Von 2012 gui BKH 1_BC2017 tháng(01-2017)BQL" xfId="7718"/>
    <cellStyle name="Dziesiętny_Invoices2001Slovakia_10_Nha so 10_Dien1_KH Von 2012 gui BKH 1_BC2017 tháng(01-2017)BQL" xfId="7719"/>
    <cellStyle name="Dziesietny_Invoices2001Slovakia_10_Nha so 10_Dien1_KH Von 2012 gui BKH 1_Biểu số 04 " xfId="7716"/>
    <cellStyle name="Dziesiętny_Invoices2001Slovakia_10_Nha so 10_Dien1_KH Von 2012 gui BKH 1_Biểu số 04 " xfId="7717"/>
    <cellStyle name="Dziesietny_Invoices2001Slovakia_10_Nha so 10_Dien1_QD ke hoach dau thau" xfId="1132"/>
    <cellStyle name="Dziesiętny_Invoices2001Slovakia_10_Nha so 10_Dien1_QD ke hoach dau thau" xfId="1133"/>
    <cellStyle name="Dziesietny_Invoices2001Slovakia_10_Nha so 10_Dien1_QD ke hoach dau thau 2" xfId="4849"/>
    <cellStyle name="Dziesiętny_Invoices2001Slovakia_10_Nha so 10_Dien1_QD ke hoach dau thau 2" xfId="4850"/>
    <cellStyle name="Dziesietny_Invoices2001Slovakia_10_Nha so 10_Dien1_QD ke hoach dau thau 3" xfId="6504"/>
    <cellStyle name="Dziesiętny_Invoices2001Slovakia_10_Nha so 10_Dien1_QD ke hoach dau thau 3" xfId="6505"/>
    <cellStyle name="Dziesietny_Invoices2001Slovakia_10_Nha so 10_Dien1_QD ke hoach dau thau_Biểu số 04 " xfId="7720"/>
    <cellStyle name="Dziesiętny_Invoices2001Slovakia_10_Nha so 10_Dien1_QD ke hoach dau thau_Biểu số 04 " xfId="7721"/>
    <cellStyle name="Dziesietny_Invoices2001Slovakia_10_Nha so 10_Dien1_tien luong" xfId="1134"/>
    <cellStyle name="Dziesiętny_Invoices2001Slovakia_10_Nha so 10_Dien1_tien luong" xfId="1135"/>
    <cellStyle name="Dziesietny_Invoices2001Slovakia_10_Nha so 10_Dien1_Tien luong chuan 01" xfId="1136"/>
    <cellStyle name="Dziesiętny_Invoices2001Slovakia_10_Nha so 10_Dien1_Tien luong chuan 01" xfId="1137"/>
    <cellStyle name="Dziesietny_Invoices2001Slovakia_10_Nha so 10_Dien1_tinh toan hoang ha" xfId="1138"/>
    <cellStyle name="Dziesiętny_Invoices2001Slovakia_10_Nha so 10_Dien1_tinh toan hoang ha" xfId="1139"/>
    <cellStyle name="Dziesietny_Invoices2001Slovakia_10_Nha so 10_Dien1_tinh toan hoang ha 2" xfId="4851"/>
    <cellStyle name="Dziesiętny_Invoices2001Slovakia_10_Nha so 10_Dien1_tinh toan hoang ha 2" xfId="4852"/>
    <cellStyle name="Dziesietny_Invoices2001Slovakia_10_Nha so 10_Dien1_tinh toan hoang ha 3" xfId="6506"/>
    <cellStyle name="Dziesiętny_Invoices2001Slovakia_10_Nha so 10_Dien1_tinh toan hoang ha 3" xfId="6507"/>
    <cellStyle name="Dziesietny_Invoices2001Slovakia_10_Nha so 10_Dien1_tinh toan hoang ha_Biểu số 04 " xfId="7722"/>
    <cellStyle name="Dziesiętny_Invoices2001Slovakia_10_Nha so 10_Dien1_tinh toan hoang ha_Biểu số 04 " xfId="7723"/>
    <cellStyle name="Dziesietny_Invoices2001Slovakia_10_Nha so 10_Dien1_Tong von ĐTPT" xfId="1140"/>
    <cellStyle name="Dziesiętny_Invoices2001Slovakia_10_Nha so 10_Dien1_Tong von ĐTPT" xfId="1141"/>
    <cellStyle name="Dziesietny_Invoices2001Slovakia_10_Nha so 10_Dien1_Tong von ĐTPT 2" xfId="4853"/>
    <cellStyle name="Dziesiętny_Invoices2001Slovakia_10_Nha so 10_Dien1_Tong von ĐTPT 2" xfId="4854"/>
    <cellStyle name="Dziesietny_Invoices2001Slovakia_10_Nha so 10_Dien1_Tong von ĐTPT 3" xfId="6508"/>
    <cellStyle name="Dziesiętny_Invoices2001Slovakia_10_Nha so 10_Dien1_Tong von ĐTPT 3" xfId="6509"/>
    <cellStyle name="Dziesietny_Invoices2001Slovakia_10_Nha so 10_Dien1_Tong von ĐTPT_Biểu số 04 " xfId="7724"/>
    <cellStyle name="Dziesiętny_Invoices2001Slovakia_10_Nha so 10_Dien1_Tong von ĐTPT_Biểu số 04 " xfId="7725"/>
    <cellStyle name="Dziesietny_Invoices2001Slovakia_bang so sanh gia tri" xfId="1142"/>
    <cellStyle name="Dziesiętny_Invoices2001Slovakia_bao_cao_TH_th_cong_tac_dau_thau_-_ngay251209" xfId="1143"/>
    <cellStyle name="Dziesietny_Invoices2001Slovakia_Biểu số 04 " xfId="7628"/>
    <cellStyle name="Dziesiętny_Invoices2001Slovakia_Biểu số 04 " xfId="7629"/>
    <cellStyle name="Dziesietny_Invoices2001Slovakia_bieu tong hop lai kh von 2011 gui phong TH-KTDN" xfId="1144"/>
    <cellStyle name="Dziesiętny_Invoices2001Slovakia_bieu tong hop lai kh von 2011 gui phong TH-KTDN" xfId="1145"/>
    <cellStyle name="Dziesietny_Invoices2001Slovakia_bieu tong hop lai kh von 2011 gui phong TH-KTDN 2" xfId="4855"/>
    <cellStyle name="Dziesiętny_Invoices2001Slovakia_bieu tong hop lai kh von 2011 gui phong TH-KTDN 2" xfId="4856"/>
    <cellStyle name="Dziesietny_Invoices2001Slovakia_bieu tong hop lai kh von 2011 gui phong TH-KTDN 3" xfId="6510"/>
    <cellStyle name="Dziesiętny_Invoices2001Slovakia_bieu tong hop lai kh von 2011 gui phong TH-KTDN 3" xfId="6511"/>
    <cellStyle name="Dziesietny_Invoices2001Slovakia_bieu tong hop lai kh von 2011 gui phong TH-KTDN_BC2017 tháng(01-2017)BQL" xfId="7728"/>
    <cellStyle name="Dziesiętny_Invoices2001Slovakia_bieu tong hop lai kh von 2011 gui phong TH-KTDN_BC2017 tháng(01-2017)BQL" xfId="7729"/>
    <cellStyle name="Dziesietny_Invoices2001Slovakia_bieu tong hop lai kh von 2011 gui phong TH-KTDN_Biểu số 04 " xfId="7726"/>
    <cellStyle name="Dziesiętny_Invoices2001Slovakia_bieu tong hop lai kh von 2011 gui phong TH-KTDN_Biểu số 04 " xfId="7727"/>
    <cellStyle name="Dziesietny_Invoices2001Slovakia_Book1" xfId="1146"/>
    <cellStyle name="Dziesiętny_Invoices2001Slovakia_Book1" xfId="1147"/>
    <cellStyle name="Dziesietny_Invoices2001Slovakia_Book1 2" xfId="4857"/>
    <cellStyle name="Dziesiętny_Invoices2001Slovakia_Book1 2" xfId="4858"/>
    <cellStyle name="Dziesietny_Invoices2001Slovakia_Book1 3" xfId="6512"/>
    <cellStyle name="Dziesiętny_Invoices2001Slovakia_Book1 3" xfId="6513"/>
    <cellStyle name="Dziesietny_Invoices2001Slovakia_Book1_1" xfId="1148"/>
    <cellStyle name="Dziesiętny_Invoices2001Slovakia_Book1_1" xfId="1149"/>
    <cellStyle name="Dziesietny_Invoices2001Slovakia_Book1_1 2" xfId="4859"/>
    <cellStyle name="Dziesiętny_Invoices2001Slovakia_Book1_1 2" xfId="4860"/>
    <cellStyle name="Dziesietny_Invoices2001Slovakia_Book1_1 3" xfId="6514"/>
    <cellStyle name="Dziesiętny_Invoices2001Slovakia_Book1_1 3" xfId="6515"/>
    <cellStyle name="Dziesietny_Invoices2001Slovakia_Book1_1_Bao cao danh muc cac cong trinh tren dia ban huyen 4-2010" xfId="1150"/>
    <cellStyle name="Dziesiętny_Invoices2001Slovakia_Book1_1_Bao cao danh muc cac cong trinh tren dia ban huyen 4-2010" xfId="1151"/>
    <cellStyle name="Dziesietny_Invoices2001Slovakia_Book1_1_bieu ke hoach dau thau" xfId="1152"/>
    <cellStyle name="Dziesiętny_Invoices2001Slovakia_Book1_1_bieu ke hoach dau thau" xfId="1153"/>
    <cellStyle name="Dziesietny_Invoices2001Slovakia_Book1_1_bieu ke hoach dau thau 2" xfId="4861"/>
    <cellStyle name="Dziesiętny_Invoices2001Slovakia_Book1_1_bieu ke hoach dau thau 2" xfId="4862"/>
    <cellStyle name="Dziesietny_Invoices2001Slovakia_Book1_1_bieu ke hoach dau thau 3" xfId="6516"/>
    <cellStyle name="Dziesiętny_Invoices2001Slovakia_Book1_1_bieu ke hoach dau thau 3" xfId="6517"/>
    <cellStyle name="Dziesietny_Invoices2001Slovakia_Book1_1_bieu ke hoach dau thau truong mam non SKH" xfId="1154"/>
    <cellStyle name="Dziesiętny_Invoices2001Slovakia_Book1_1_bieu ke hoach dau thau truong mam non SKH" xfId="1155"/>
    <cellStyle name="Dziesietny_Invoices2001Slovakia_Book1_1_bieu ke hoach dau thau truong mam non SKH 2" xfId="4863"/>
    <cellStyle name="Dziesiętny_Invoices2001Slovakia_Book1_1_bieu ke hoach dau thau truong mam non SKH 2" xfId="4864"/>
    <cellStyle name="Dziesietny_Invoices2001Slovakia_Book1_1_bieu ke hoach dau thau truong mam non SKH 3" xfId="6518"/>
    <cellStyle name="Dziesiętny_Invoices2001Slovakia_Book1_1_bieu ke hoach dau thau truong mam non SKH 3" xfId="6519"/>
    <cellStyle name="Dziesietny_Invoices2001Slovakia_Book1_1_bieu ke hoach dau thau truong mam non SKH_Biểu số 04 " xfId="7735"/>
    <cellStyle name="Dziesiętny_Invoices2001Slovakia_Book1_1_bieu ke hoach dau thau truong mam non SKH_Biểu số 04 " xfId="7736"/>
    <cellStyle name="Dziesietny_Invoices2001Slovakia_Book1_1_bieu ke hoach dau thau_Biểu số 04 " xfId="7733"/>
    <cellStyle name="Dziesiętny_Invoices2001Slovakia_Book1_1_bieu ke hoach dau thau_Biểu số 04 " xfId="7734"/>
    <cellStyle name="Dziesietny_Invoices2001Slovakia_Book1_1_Biểu số 04 " xfId="7731"/>
    <cellStyle name="Dziesiętny_Invoices2001Slovakia_Book1_1_Biểu số 04 " xfId="7732"/>
    <cellStyle name="Dziesietny_Invoices2001Slovakia_Book1_1_bieu tong hop lai kh von 2011 gui phong TH-KTDN" xfId="1156"/>
    <cellStyle name="Dziesiętny_Invoices2001Slovakia_Book1_1_bieu tong hop lai kh von 2011 gui phong TH-KTDN" xfId="1157"/>
    <cellStyle name="Dziesietny_Invoices2001Slovakia_Book1_1_bieu tong hop lai kh von 2011 gui phong TH-KTDN 2" xfId="4865"/>
    <cellStyle name="Dziesiętny_Invoices2001Slovakia_Book1_1_bieu tong hop lai kh von 2011 gui phong TH-KTDN 2" xfId="4866"/>
    <cellStyle name="Dziesietny_Invoices2001Slovakia_Book1_1_bieu tong hop lai kh von 2011 gui phong TH-KTDN 3" xfId="6520"/>
    <cellStyle name="Dziesiętny_Invoices2001Slovakia_Book1_1_bieu tong hop lai kh von 2011 gui phong TH-KTDN 3" xfId="6521"/>
    <cellStyle name="Dziesietny_Invoices2001Slovakia_Book1_1_bieu tong hop lai kh von 2011 gui phong TH-KTDN_BC2017 tháng(01-2017)BQL" xfId="7739"/>
    <cellStyle name="Dziesiętny_Invoices2001Slovakia_Book1_1_bieu tong hop lai kh von 2011 gui phong TH-KTDN_BC2017 tháng(01-2017)BQL" xfId="7740"/>
    <cellStyle name="Dziesietny_Invoices2001Slovakia_Book1_1_bieu tong hop lai kh von 2011 gui phong TH-KTDN_Biểu số 04 " xfId="7737"/>
    <cellStyle name="Dziesiętny_Invoices2001Slovakia_Book1_1_bieu tong hop lai kh von 2011 gui phong TH-KTDN_Biểu số 04 " xfId="7738"/>
    <cellStyle name="Dziesietny_Invoices2001Slovakia_Book1_1_Book1" xfId="1158"/>
    <cellStyle name="Dziesiętny_Invoices2001Slovakia_Book1_1_Book1" xfId="1159"/>
    <cellStyle name="Dziesietny_Invoices2001Slovakia_Book1_1_Book1 2" xfId="4867"/>
    <cellStyle name="Dziesiętny_Invoices2001Slovakia_Book1_1_Book1 2" xfId="4868"/>
    <cellStyle name="Dziesietny_Invoices2001Slovakia_Book1_1_Book1 3" xfId="6522"/>
    <cellStyle name="Dziesiętny_Invoices2001Slovakia_Book1_1_Book1 3" xfId="6523"/>
    <cellStyle name="Dziesietny_Invoices2001Slovakia_Book1_1_Book1_1" xfId="1160"/>
    <cellStyle name="Dziesiętny_Invoices2001Slovakia_Book1_1_Book1_1" xfId="1161"/>
    <cellStyle name="Dziesietny_Invoices2001Slovakia_Book1_1_Book1_1 2" xfId="4869"/>
    <cellStyle name="Dziesiętny_Invoices2001Slovakia_Book1_1_Book1_1 2" xfId="4870"/>
    <cellStyle name="Dziesietny_Invoices2001Slovakia_Book1_1_Book1_1 3" xfId="6524"/>
    <cellStyle name="Dziesiętny_Invoices2001Slovakia_Book1_1_Book1_1 3" xfId="6525"/>
    <cellStyle name="Dziesietny_Invoices2001Slovakia_Book1_1_Book1_1_Biểu số 04 " xfId="7743"/>
    <cellStyle name="Dziesiętny_Invoices2001Slovakia_Book1_1_Book1_1_Biểu số 04 " xfId="7744"/>
    <cellStyle name="Dziesietny_Invoices2001Slovakia_Book1_1_Book1_1_DTTD chieng chan Tham lai 29-9-2009" xfId="1162"/>
    <cellStyle name="Dziesiętny_Invoices2001Slovakia_Book1_1_Book1_1_DTTD chieng chan Tham lai 29-9-2009" xfId="1163"/>
    <cellStyle name="Dziesietny_Invoices2001Slovakia_Book1_1_Book1_1_DTTD chieng chan Tham lai 29-9-2009 2" xfId="4871"/>
    <cellStyle name="Dziesiętny_Invoices2001Slovakia_Book1_1_Book1_1_DTTD chieng chan Tham lai 29-9-2009 2" xfId="4872"/>
    <cellStyle name="Dziesietny_Invoices2001Slovakia_Book1_1_Book1_1_DTTD chieng chan Tham lai 29-9-2009 3" xfId="6526"/>
    <cellStyle name="Dziesiętny_Invoices2001Slovakia_Book1_1_Book1_1_DTTD chieng chan Tham lai 29-9-2009 3" xfId="6527"/>
    <cellStyle name="Dziesietny_Invoices2001Slovakia_Book1_1_Book1_1_DTTD chieng chan Tham lai 29-9-2009_Biểu số 04 " xfId="7745"/>
    <cellStyle name="Dziesiętny_Invoices2001Slovakia_Book1_1_Book1_1_DTTD chieng chan Tham lai 29-9-2009_Biểu số 04 " xfId="7746"/>
    <cellStyle name="Dziesietny_Invoices2001Slovakia_Book1_1_Book1_1_Ke hoach 2010 (theo doi 11-8-2010)" xfId="1164"/>
    <cellStyle name="Dziesiętny_Invoices2001Slovakia_Book1_1_Book1_1_Ke hoach 2010 (theo doi 11-8-2010)" xfId="1165"/>
    <cellStyle name="Dziesietny_Invoices2001Slovakia_Book1_1_Book1_1_Ke hoach 2010 (theo doi 11-8-2010) 2" xfId="4873"/>
    <cellStyle name="Dziesiętny_Invoices2001Slovakia_Book1_1_Book1_1_Ke hoach 2010 (theo doi 11-8-2010) 2" xfId="4874"/>
    <cellStyle name="Dziesietny_Invoices2001Slovakia_Book1_1_Book1_1_Ke hoach 2010 (theo doi 11-8-2010) 3" xfId="6528"/>
    <cellStyle name="Dziesiętny_Invoices2001Slovakia_Book1_1_Book1_1_Ke hoach 2010 (theo doi 11-8-2010) 3" xfId="6529"/>
    <cellStyle name="Dziesietny_Invoices2001Slovakia_Book1_1_Book1_1_Ke hoach 2010 (theo doi 11-8-2010)_BC2017 tháng(01-2017)BQL" xfId="7749"/>
    <cellStyle name="Dziesiętny_Invoices2001Slovakia_Book1_1_Book1_1_Ke hoach 2010 (theo doi 11-8-2010)_BC2017 tháng(01-2017)BQL" xfId="7750"/>
    <cellStyle name="Dziesietny_Invoices2001Slovakia_Book1_1_Book1_1_Ke hoach 2010 (theo doi 11-8-2010)_Biểu số 04 " xfId="7747"/>
    <cellStyle name="Dziesiętny_Invoices2001Slovakia_Book1_1_Book1_1_Ke hoach 2010 (theo doi 11-8-2010)_Biểu số 04 " xfId="7748"/>
    <cellStyle name="Dziesietny_Invoices2001Slovakia_Book1_1_Book1_1_ke hoach dau thau 30-6-2010" xfId="1166"/>
    <cellStyle name="Dziesiętny_Invoices2001Slovakia_Book1_1_Book1_1_ke hoach dau thau 30-6-2010" xfId="1167"/>
    <cellStyle name="Dziesietny_Invoices2001Slovakia_Book1_1_Book1_1_ke hoach dau thau 30-6-2010 2" xfId="4875"/>
    <cellStyle name="Dziesiętny_Invoices2001Slovakia_Book1_1_Book1_1_ke hoach dau thau 30-6-2010 2" xfId="4876"/>
    <cellStyle name="Dziesietny_Invoices2001Slovakia_Book1_1_Book1_1_ke hoach dau thau 30-6-2010 3" xfId="6530"/>
    <cellStyle name="Dziesiętny_Invoices2001Slovakia_Book1_1_Book1_1_ke hoach dau thau 30-6-2010 3" xfId="6531"/>
    <cellStyle name="Dziesietny_Invoices2001Slovakia_Book1_1_Book1_1_ke hoach dau thau 30-6-2010_BC2017 tháng(01-2017)BQL" xfId="7753"/>
    <cellStyle name="Dziesiętny_Invoices2001Slovakia_Book1_1_Book1_1_ke hoach dau thau 30-6-2010_BC2017 tháng(01-2017)BQL" xfId="7754"/>
    <cellStyle name="Dziesietny_Invoices2001Slovakia_Book1_1_Book1_1_ke hoach dau thau 30-6-2010_Biểu số 04 " xfId="7751"/>
    <cellStyle name="Dziesiętny_Invoices2001Slovakia_Book1_1_Book1_1_ke hoach dau thau 30-6-2010_Biểu số 04 " xfId="7752"/>
    <cellStyle name="Dziesietny_Invoices2001Slovakia_Book1_1_Book1_2" xfId="1168"/>
    <cellStyle name="Dziesiętny_Invoices2001Slovakia_Book1_1_Book1_2" xfId="1169"/>
    <cellStyle name="Dziesietny_Invoices2001Slovakia_Book1_1_Book1_2 2" xfId="4877"/>
    <cellStyle name="Dziesiętny_Invoices2001Slovakia_Book1_1_Book1_2 2" xfId="4878"/>
    <cellStyle name="Dziesietny_Invoices2001Slovakia_Book1_1_Book1_2 3" xfId="6532"/>
    <cellStyle name="Dziesiętny_Invoices2001Slovakia_Book1_1_Book1_2 3" xfId="6533"/>
    <cellStyle name="Dziesietny_Invoices2001Slovakia_Book1_1_Book1_2_Biểu số 04 " xfId="7755"/>
    <cellStyle name="Dziesiętny_Invoices2001Slovakia_Book1_1_Book1_2_Biểu số 04 " xfId="7756"/>
    <cellStyle name="Dziesietny_Invoices2001Slovakia_Book1_1_Book1_2_ke hoach dau thau 30-6-2010" xfId="1170"/>
    <cellStyle name="Dziesiętny_Invoices2001Slovakia_Book1_1_Book1_2_ke hoach dau thau 30-6-2010" xfId="1171"/>
    <cellStyle name="Dziesietny_Invoices2001Slovakia_Book1_1_Book1_2_ke hoach dau thau 30-6-2010 2" xfId="4879"/>
    <cellStyle name="Dziesiętny_Invoices2001Slovakia_Book1_1_Book1_2_ke hoach dau thau 30-6-2010 2" xfId="4880"/>
    <cellStyle name="Dziesietny_Invoices2001Slovakia_Book1_1_Book1_2_ke hoach dau thau 30-6-2010 3" xfId="6534"/>
    <cellStyle name="Dziesiętny_Invoices2001Slovakia_Book1_1_Book1_2_ke hoach dau thau 30-6-2010 3" xfId="6535"/>
    <cellStyle name="Dziesietny_Invoices2001Slovakia_Book1_1_Book1_2_ke hoach dau thau 30-6-2010_Biểu số 04 " xfId="7757"/>
    <cellStyle name="Dziesiętny_Invoices2001Slovakia_Book1_1_Book1_2_ke hoach dau thau 30-6-2010_Biểu số 04 " xfId="7758"/>
    <cellStyle name="Dziesietny_Invoices2001Slovakia_Book1_1_Book1_3" xfId="1172"/>
    <cellStyle name="Dziesiętny_Invoices2001Slovakia_Book1_1_Book1_3" xfId="1173"/>
    <cellStyle name="Dziesietny_Invoices2001Slovakia_Book1_1_Book1_3 2" xfId="4881"/>
    <cellStyle name="Dziesiętny_Invoices2001Slovakia_Book1_1_Book1_3 2" xfId="4882"/>
    <cellStyle name="Dziesietny_Invoices2001Slovakia_Book1_1_Book1_3 3" xfId="6536"/>
    <cellStyle name="Dziesiętny_Invoices2001Slovakia_Book1_1_Book1_3 3" xfId="6537"/>
    <cellStyle name="Dziesietny_Invoices2001Slovakia_Book1_1_Book1_3_Biểu số 04 " xfId="7759"/>
    <cellStyle name="Dziesiętny_Invoices2001Slovakia_Book1_1_Book1_3_Biểu số 04 " xfId="7760"/>
    <cellStyle name="Dziesietny_Invoices2001Slovakia_Book1_1_Book1_Bao cao danh muc cac cong trinh tren dia ban huyen 4-2010" xfId="1174"/>
    <cellStyle name="Dziesiętny_Invoices2001Slovakia_Book1_1_Book1_Bao cao danh muc cac cong trinh tren dia ban huyen 4-2010" xfId="1175"/>
    <cellStyle name="Dziesietny_Invoices2001Slovakia_Book1_1_Book1_bieu ke hoach dau thau" xfId="1176"/>
    <cellStyle name="Dziesiętny_Invoices2001Slovakia_Book1_1_Book1_bieu ke hoach dau thau" xfId="1177"/>
    <cellStyle name="Dziesietny_Invoices2001Slovakia_Book1_1_Book1_bieu ke hoach dau thau 2" xfId="4883"/>
    <cellStyle name="Dziesiętny_Invoices2001Slovakia_Book1_1_Book1_bieu ke hoach dau thau 2" xfId="4884"/>
    <cellStyle name="Dziesietny_Invoices2001Slovakia_Book1_1_Book1_bieu ke hoach dau thau 3" xfId="6538"/>
    <cellStyle name="Dziesiętny_Invoices2001Slovakia_Book1_1_Book1_bieu ke hoach dau thau 3" xfId="6539"/>
    <cellStyle name="Dziesietny_Invoices2001Slovakia_Book1_1_Book1_bieu ke hoach dau thau truong mam non SKH" xfId="1178"/>
    <cellStyle name="Dziesiętny_Invoices2001Slovakia_Book1_1_Book1_bieu ke hoach dau thau truong mam non SKH" xfId="1179"/>
    <cellStyle name="Dziesietny_Invoices2001Slovakia_Book1_1_Book1_bieu ke hoach dau thau truong mam non SKH 2" xfId="4885"/>
    <cellStyle name="Dziesiętny_Invoices2001Slovakia_Book1_1_Book1_bieu ke hoach dau thau truong mam non SKH 2" xfId="4886"/>
    <cellStyle name="Dziesietny_Invoices2001Slovakia_Book1_1_Book1_bieu ke hoach dau thau truong mam non SKH 3" xfId="6540"/>
    <cellStyle name="Dziesiętny_Invoices2001Slovakia_Book1_1_Book1_bieu ke hoach dau thau truong mam non SKH 3" xfId="6541"/>
    <cellStyle name="Dziesietny_Invoices2001Slovakia_Book1_1_Book1_bieu ke hoach dau thau truong mam non SKH_Biểu số 04 " xfId="7763"/>
    <cellStyle name="Dziesiętny_Invoices2001Slovakia_Book1_1_Book1_bieu ke hoach dau thau truong mam non SKH_Biểu số 04 " xfId="7764"/>
    <cellStyle name="Dziesietny_Invoices2001Slovakia_Book1_1_Book1_bieu ke hoach dau thau_Biểu số 04 " xfId="7761"/>
    <cellStyle name="Dziesiętny_Invoices2001Slovakia_Book1_1_Book1_bieu ke hoach dau thau_Biểu số 04 " xfId="7762"/>
    <cellStyle name="Dziesietny_Invoices2001Slovakia_Book1_1_Book1_Biểu số 04 " xfId="7741"/>
    <cellStyle name="Dziesiętny_Invoices2001Slovakia_Book1_1_Book1_Biểu số 04 " xfId="7742"/>
    <cellStyle name="Dziesietny_Invoices2001Slovakia_Book1_1_Book1_bieu tong hop lai kh von 2011 gui phong TH-KTDN" xfId="1180"/>
    <cellStyle name="Dziesiętny_Invoices2001Slovakia_Book1_1_Book1_bieu tong hop lai kh von 2011 gui phong TH-KTDN" xfId="1181"/>
    <cellStyle name="Dziesietny_Invoices2001Slovakia_Book1_1_Book1_bieu tong hop lai kh von 2011 gui phong TH-KTDN 2" xfId="4887"/>
    <cellStyle name="Dziesiętny_Invoices2001Slovakia_Book1_1_Book1_bieu tong hop lai kh von 2011 gui phong TH-KTDN 2" xfId="4888"/>
    <cellStyle name="Dziesietny_Invoices2001Slovakia_Book1_1_Book1_bieu tong hop lai kh von 2011 gui phong TH-KTDN 3" xfId="6542"/>
    <cellStyle name="Dziesiętny_Invoices2001Slovakia_Book1_1_Book1_bieu tong hop lai kh von 2011 gui phong TH-KTDN 3" xfId="6543"/>
    <cellStyle name="Dziesietny_Invoices2001Slovakia_Book1_1_Book1_bieu tong hop lai kh von 2011 gui phong TH-KTDN_BC2017 tháng(01-2017)BQL" xfId="7767"/>
    <cellStyle name="Dziesiętny_Invoices2001Slovakia_Book1_1_Book1_bieu tong hop lai kh von 2011 gui phong TH-KTDN_BC2017 tháng(01-2017)BQL" xfId="7768"/>
    <cellStyle name="Dziesietny_Invoices2001Slovakia_Book1_1_Book1_bieu tong hop lai kh von 2011 gui phong TH-KTDN_Biểu số 04 " xfId="7765"/>
    <cellStyle name="Dziesiętny_Invoices2001Slovakia_Book1_1_Book1_bieu tong hop lai kh von 2011 gui phong TH-KTDN_Biểu số 04 " xfId="7766"/>
    <cellStyle name="Dziesietny_Invoices2001Slovakia_Book1_1_Book1_Book1" xfId="1182"/>
    <cellStyle name="Dziesiętny_Invoices2001Slovakia_Book1_1_Book1_Book1" xfId="1183"/>
    <cellStyle name="Dziesietny_Invoices2001Slovakia_Book1_1_Book1_Book1 2" xfId="4889"/>
    <cellStyle name="Dziesiętny_Invoices2001Slovakia_Book1_1_Book1_Book1 2" xfId="4890"/>
    <cellStyle name="Dziesietny_Invoices2001Slovakia_Book1_1_Book1_Book1 3" xfId="6544"/>
    <cellStyle name="Dziesiętny_Invoices2001Slovakia_Book1_1_Book1_Book1 3" xfId="6545"/>
    <cellStyle name="Dziesietny_Invoices2001Slovakia_Book1_1_Book1_Book1_1" xfId="1184"/>
    <cellStyle name="Dziesiętny_Invoices2001Slovakia_Book1_1_Book1_Book1_1" xfId="1185"/>
    <cellStyle name="Dziesietny_Invoices2001Slovakia_Book1_1_Book1_Book1_1 2" xfId="4891"/>
    <cellStyle name="Dziesiętny_Invoices2001Slovakia_Book1_1_Book1_Book1_1 2" xfId="4892"/>
    <cellStyle name="Dziesietny_Invoices2001Slovakia_Book1_1_Book1_Book1_1 3" xfId="6546"/>
    <cellStyle name="Dziesiętny_Invoices2001Slovakia_Book1_1_Book1_Book1_1 3" xfId="6547"/>
    <cellStyle name="Dziesietny_Invoices2001Slovakia_Book1_1_Book1_Book1_1_Biểu số 04 " xfId="7771"/>
    <cellStyle name="Dziesiętny_Invoices2001Slovakia_Book1_1_Book1_Book1_1_Biểu số 04 " xfId="7772"/>
    <cellStyle name="Dziesietny_Invoices2001Slovakia_Book1_1_Book1_Book1_Biểu số 04 " xfId="7769"/>
    <cellStyle name="Dziesiętny_Invoices2001Slovakia_Book1_1_Book1_Book1_Biểu số 04 " xfId="7770"/>
    <cellStyle name="Dziesietny_Invoices2001Slovakia_Book1_1_Book1_Book1_DTTD chieng chan Tham lai 29-9-2009" xfId="1186"/>
    <cellStyle name="Dziesiętny_Invoices2001Slovakia_Book1_1_Book1_Book1_DTTD chieng chan Tham lai 29-9-2009" xfId="1187"/>
    <cellStyle name="Dziesietny_Invoices2001Slovakia_Book1_1_Book1_Book1_DTTD chieng chan Tham lai 29-9-2009 2" xfId="4893"/>
    <cellStyle name="Dziesiętny_Invoices2001Slovakia_Book1_1_Book1_Book1_DTTD chieng chan Tham lai 29-9-2009 2" xfId="4894"/>
    <cellStyle name="Dziesietny_Invoices2001Slovakia_Book1_1_Book1_Book1_DTTD chieng chan Tham lai 29-9-2009 3" xfId="6548"/>
    <cellStyle name="Dziesiętny_Invoices2001Slovakia_Book1_1_Book1_Book1_DTTD chieng chan Tham lai 29-9-2009 3" xfId="6549"/>
    <cellStyle name="Dziesietny_Invoices2001Slovakia_Book1_1_Book1_Book1_DTTD chieng chan Tham lai 29-9-2009_Biểu số 04 " xfId="7773"/>
    <cellStyle name="Dziesiętny_Invoices2001Slovakia_Book1_1_Book1_Book1_DTTD chieng chan Tham lai 29-9-2009_Biểu số 04 " xfId="7774"/>
    <cellStyle name="Dziesietny_Invoices2001Slovakia_Book1_1_Book1_Book1_Ke hoach 2010 (theo doi 11-8-2010)" xfId="1188"/>
    <cellStyle name="Dziesiętny_Invoices2001Slovakia_Book1_1_Book1_Book1_Ke hoach 2010 (theo doi 11-8-2010)" xfId="1189"/>
    <cellStyle name="Dziesietny_Invoices2001Slovakia_Book1_1_Book1_Book1_Ke hoach 2010 (theo doi 11-8-2010) 2" xfId="4895"/>
    <cellStyle name="Dziesiętny_Invoices2001Slovakia_Book1_1_Book1_Book1_Ke hoach 2010 (theo doi 11-8-2010) 2" xfId="4896"/>
    <cellStyle name="Dziesietny_Invoices2001Slovakia_Book1_1_Book1_Book1_Ke hoach 2010 (theo doi 11-8-2010) 3" xfId="6550"/>
    <cellStyle name="Dziesiętny_Invoices2001Slovakia_Book1_1_Book1_Book1_Ke hoach 2010 (theo doi 11-8-2010) 3" xfId="6551"/>
    <cellStyle name="Dziesietny_Invoices2001Slovakia_Book1_1_Book1_Book1_Ke hoach 2010 (theo doi 11-8-2010)_BC2017 tháng(01-2017)BQL" xfId="7777"/>
    <cellStyle name="Dziesiętny_Invoices2001Slovakia_Book1_1_Book1_Book1_Ke hoach 2010 (theo doi 11-8-2010)_BC2017 tháng(01-2017)BQL" xfId="7778"/>
    <cellStyle name="Dziesietny_Invoices2001Slovakia_Book1_1_Book1_Book1_Ke hoach 2010 (theo doi 11-8-2010)_Biểu số 04 " xfId="7775"/>
    <cellStyle name="Dziesiętny_Invoices2001Slovakia_Book1_1_Book1_Book1_Ke hoach 2010 (theo doi 11-8-2010)_Biểu số 04 " xfId="7776"/>
    <cellStyle name="Dziesietny_Invoices2001Slovakia_Book1_1_Book1_Book1_ke hoach dau thau 30-6-2010" xfId="1190"/>
    <cellStyle name="Dziesiętny_Invoices2001Slovakia_Book1_1_Book1_Book1_ke hoach dau thau 30-6-2010" xfId="1191"/>
    <cellStyle name="Dziesietny_Invoices2001Slovakia_Book1_1_Book1_Book1_ke hoach dau thau 30-6-2010 2" xfId="4897"/>
    <cellStyle name="Dziesiętny_Invoices2001Slovakia_Book1_1_Book1_Book1_ke hoach dau thau 30-6-2010 2" xfId="4898"/>
    <cellStyle name="Dziesietny_Invoices2001Slovakia_Book1_1_Book1_Book1_ke hoach dau thau 30-6-2010 3" xfId="6552"/>
    <cellStyle name="Dziesiętny_Invoices2001Slovakia_Book1_1_Book1_Book1_ke hoach dau thau 30-6-2010 3" xfId="6553"/>
    <cellStyle name="Dziesietny_Invoices2001Slovakia_Book1_1_Book1_Book1_ke hoach dau thau 30-6-2010_BC2017 tháng(01-2017)BQL" xfId="7781"/>
    <cellStyle name="Dziesiętny_Invoices2001Slovakia_Book1_1_Book1_Book1_ke hoach dau thau 30-6-2010_BC2017 tháng(01-2017)BQL" xfId="7782"/>
    <cellStyle name="Dziesietny_Invoices2001Slovakia_Book1_1_Book1_Book1_ke hoach dau thau 30-6-2010_Biểu số 04 " xfId="7779"/>
    <cellStyle name="Dziesiętny_Invoices2001Slovakia_Book1_1_Book1_Book1_ke hoach dau thau 30-6-2010_Biểu số 04 " xfId="7780"/>
    <cellStyle name="Dziesietny_Invoices2001Slovakia_Book1_1_Book1_Copy of KH PHAN BO VON ĐỐI ỨNG NAM 2011 (30 TY phuong án gop WB)" xfId="1192"/>
    <cellStyle name="Dziesiętny_Invoices2001Slovakia_Book1_1_Book1_Copy of KH PHAN BO VON ĐỐI ỨNG NAM 2011 (30 TY phuong án gop WB)" xfId="1193"/>
    <cellStyle name="Dziesietny_Invoices2001Slovakia_Book1_1_Book1_Copy of KH PHAN BO VON ĐỐI ỨNG NAM 2011 (30 TY phuong án gop WB) 2" xfId="4899"/>
    <cellStyle name="Dziesiętny_Invoices2001Slovakia_Book1_1_Book1_Copy of KH PHAN BO VON ĐỐI ỨNG NAM 2011 (30 TY phuong án gop WB) 2" xfId="4900"/>
    <cellStyle name="Dziesietny_Invoices2001Slovakia_Book1_1_Book1_Copy of KH PHAN BO VON ĐỐI ỨNG NAM 2011 (30 TY phuong án gop WB) 3" xfId="6554"/>
    <cellStyle name="Dziesiętny_Invoices2001Slovakia_Book1_1_Book1_Copy of KH PHAN BO VON ĐỐI ỨNG NAM 2011 (30 TY phuong án gop WB) 3" xfId="6555"/>
    <cellStyle name="Dziesietny_Invoices2001Slovakia_Book1_1_Book1_Copy of KH PHAN BO VON ĐỐI ỨNG NAM 2011 (30 TY phuong án gop WB)_BC2017 tháng(01-2017)BQL" xfId="7785"/>
    <cellStyle name="Dziesiętny_Invoices2001Slovakia_Book1_1_Book1_Copy of KH PHAN BO VON ĐỐI ỨNG NAM 2011 (30 TY phuong án gop WB)_BC2017 tháng(01-2017)BQL" xfId="7786"/>
    <cellStyle name="Dziesietny_Invoices2001Slovakia_Book1_1_Book1_Copy of KH PHAN BO VON ĐỐI ỨNG NAM 2011 (30 TY phuong án gop WB)_Biểu số 04 " xfId="7783"/>
    <cellStyle name="Dziesiętny_Invoices2001Slovakia_Book1_1_Book1_Copy of KH PHAN BO VON ĐỐI ỨNG NAM 2011 (30 TY phuong án gop WB)_Biểu số 04 " xfId="7784"/>
    <cellStyle name="Dziesietny_Invoices2001Slovakia_Book1_1_Book1_DTTD chieng chan Tham lai 29-9-2009" xfId="1194"/>
    <cellStyle name="Dziesiętny_Invoices2001Slovakia_Book1_1_Book1_DTTD chieng chan Tham lai 29-9-2009" xfId="1195"/>
    <cellStyle name="Dziesietny_Invoices2001Slovakia_Book1_1_Book1_DTTD chieng chan Tham lai 29-9-2009 2" xfId="4901"/>
    <cellStyle name="Dziesiętny_Invoices2001Slovakia_Book1_1_Book1_DTTD chieng chan Tham lai 29-9-2009 2" xfId="4902"/>
    <cellStyle name="Dziesietny_Invoices2001Slovakia_Book1_1_Book1_DTTD chieng chan Tham lai 29-9-2009 3" xfId="6556"/>
    <cellStyle name="Dziesiętny_Invoices2001Slovakia_Book1_1_Book1_DTTD chieng chan Tham lai 29-9-2009 3" xfId="6557"/>
    <cellStyle name="Dziesietny_Invoices2001Slovakia_Book1_1_Book1_DTTD chieng chan Tham lai 29-9-2009_BC2017 tháng(01-2017)BQL" xfId="7789"/>
    <cellStyle name="Dziesiętny_Invoices2001Slovakia_Book1_1_Book1_DTTD chieng chan Tham lai 29-9-2009_BC2017 tháng(01-2017)BQL" xfId="7790"/>
    <cellStyle name="Dziesietny_Invoices2001Slovakia_Book1_1_Book1_DTTD chieng chan Tham lai 29-9-2009_Biểu số 04 " xfId="7787"/>
    <cellStyle name="Dziesiętny_Invoices2001Slovakia_Book1_1_Book1_DTTD chieng chan Tham lai 29-9-2009_Biểu số 04 " xfId="7788"/>
    <cellStyle name="Dziesietny_Invoices2001Slovakia_Book1_1_Book1_Du toan nuoc San Thang (GD2)" xfId="1196"/>
    <cellStyle name="Dziesiętny_Invoices2001Slovakia_Book1_1_Book1_Du toan nuoc San Thang (GD2)" xfId="1197"/>
    <cellStyle name="Dziesietny_Invoices2001Slovakia_Book1_1_Book1_Du toan nuoc San Thang (GD2) 2" xfId="4903"/>
    <cellStyle name="Dziesiętny_Invoices2001Slovakia_Book1_1_Book1_Du toan nuoc San Thang (GD2) 2" xfId="4904"/>
    <cellStyle name="Dziesietny_Invoices2001Slovakia_Book1_1_Book1_Du toan nuoc San Thang (GD2) 3" xfId="6558"/>
    <cellStyle name="Dziesiętny_Invoices2001Slovakia_Book1_1_Book1_Du toan nuoc San Thang (GD2) 3" xfId="6559"/>
    <cellStyle name="Dziesietny_Invoices2001Slovakia_Book1_1_Book1_Du toan nuoc San Thang (GD2)_Biểu số 04 " xfId="7791"/>
    <cellStyle name="Dziesiętny_Invoices2001Slovakia_Book1_1_Book1_Du toan nuoc San Thang (GD2)_Biểu số 04 " xfId="7792"/>
    <cellStyle name="Dziesietny_Invoices2001Slovakia_Book1_1_Book1_Ke hoach 2010 (theo doi 11-8-2010)" xfId="1198"/>
    <cellStyle name="Dziesiętny_Invoices2001Slovakia_Book1_1_Book1_Ke hoach 2010 (theo doi 11-8-2010)" xfId="1199"/>
    <cellStyle name="Dziesietny_Invoices2001Slovakia_Book1_1_Book1_Ke hoach 2010 (theo doi 11-8-2010) 2" xfId="4905"/>
    <cellStyle name="Dziesiętny_Invoices2001Slovakia_Book1_1_Book1_Ke hoach 2010 (theo doi 11-8-2010) 2" xfId="4906"/>
    <cellStyle name="Dziesietny_Invoices2001Slovakia_Book1_1_Book1_Ke hoach 2010 (theo doi 11-8-2010) 3" xfId="6560"/>
    <cellStyle name="Dziesiętny_Invoices2001Slovakia_Book1_1_Book1_Ke hoach 2010 (theo doi 11-8-2010) 3" xfId="6561"/>
    <cellStyle name="Dziesietny_Invoices2001Slovakia_Book1_1_Book1_Ke hoach 2010 (theo doi 11-8-2010)_Biểu số 04 " xfId="7793"/>
    <cellStyle name="Dziesiętny_Invoices2001Slovakia_Book1_1_Book1_Ke hoach 2010 (theo doi 11-8-2010)_Biểu số 04 " xfId="7794"/>
    <cellStyle name="Dziesietny_Invoices2001Slovakia_Book1_1_Book1_ke hoach dau thau 30-6-2010" xfId="1200"/>
    <cellStyle name="Dziesiętny_Invoices2001Slovakia_Book1_1_Book1_ke hoach dau thau 30-6-2010" xfId="1201"/>
    <cellStyle name="Dziesietny_Invoices2001Slovakia_Book1_1_Book1_ke hoach dau thau 30-6-2010 2" xfId="4907"/>
    <cellStyle name="Dziesiętny_Invoices2001Slovakia_Book1_1_Book1_ke hoach dau thau 30-6-2010 2" xfId="4908"/>
    <cellStyle name="Dziesietny_Invoices2001Slovakia_Book1_1_Book1_ke hoach dau thau 30-6-2010 3" xfId="6562"/>
    <cellStyle name="Dziesiętny_Invoices2001Slovakia_Book1_1_Book1_ke hoach dau thau 30-6-2010 3" xfId="6563"/>
    <cellStyle name="Dziesietny_Invoices2001Slovakia_Book1_1_Book1_ke hoach dau thau 30-6-2010_Biểu số 04 " xfId="7795"/>
    <cellStyle name="Dziesiętny_Invoices2001Slovakia_Book1_1_Book1_ke hoach dau thau 30-6-2010_Biểu số 04 " xfId="7796"/>
    <cellStyle name="Dziesietny_Invoices2001Slovakia_Book1_1_Book1_KH Von 2012 gui BKH 1" xfId="1202"/>
    <cellStyle name="Dziesiętny_Invoices2001Slovakia_Book1_1_Book1_KH Von 2012 gui BKH 1" xfId="1203"/>
    <cellStyle name="Dziesietny_Invoices2001Slovakia_Book1_1_Book1_KH Von 2012 gui BKH 1 2" xfId="4909"/>
    <cellStyle name="Dziesiętny_Invoices2001Slovakia_Book1_1_Book1_KH Von 2012 gui BKH 1 2" xfId="4910"/>
    <cellStyle name="Dziesietny_Invoices2001Slovakia_Book1_1_Book1_KH Von 2012 gui BKH 1 3" xfId="6564"/>
    <cellStyle name="Dziesiętny_Invoices2001Slovakia_Book1_1_Book1_KH Von 2012 gui BKH 1 3" xfId="6565"/>
    <cellStyle name="Dziesietny_Invoices2001Slovakia_Book1_1_Book1_KH Von 2012 gui BKH 1_BC2017 tháng(01-2017)BQL" xfId="7799"/>
    <cellStyle name="Dziesiętny_Invoices2001Slovakia_Book1_1_Book1_KH Von 2012 gui BKH 1_BC2017 tháng(01-2017)BQL" xfId="7800"/>
    <cellStyle name="Dziesietny_Invoices2001Slovakia_Book1_1_Book1_KH Von 2012 gui BKH 1_Biểu số 04 " xfId="7797"/>
    <cellStyle name="Dziesiętny_Invoices2001Slovakia_Book1_1_Book1_KH Von 2012 gui BKH 1_Biểu số 04 " xfId="7798"/>
    <cellStyle name="Dziesietny_Invoices2001Slovakia_Book1_1_Book1_QD ke hoach dau thau" xfId="1204"/>
    <cellStyle name="Dziesiętny_Invoices2001Slovakia_Book1_1_Book1_QD ke hoach dau thau" xfId="1205"/>
    <cellStyle name="Dziesietny_Invoices2001Slovakia_Book1_1_Book1_QD ke hoach dau thau 2" xfId="4911"/>
    <cellStyle name="Dziesiętny_Invoices2001Slovakia_Book1_1_Book1_QD ke hoach dau thau 2" xfId="4912"/>
    <cellStyle name="Dziesietny_Invoices2001Slovakia_Book1_1_Book1_QD ke hoach dau thau 3" xfId="6566"/>
    <cellStyle name="Dziesiętny_Invoices2001Slovakia_Book1_1_Book1_QD ke hoach dau thau 3" xfId="6567"/>
    <cellStyle name="Dziesietny_Invoices2001Slovakia_Book1_1_Book1_QD ke hoach dau thau_Biểu số 04 " xfId="7801"/>
    <cellStyle name="Dziesiętny_Invoices2001Slovakia_Book1_1_Book1_QD ke hoach dau thau_Biểu số 04 " xfId="7802"/>
    <cellStyle name="Dziesietny_Invoices2001Slovakia_Book1_1_Book1_tien luong" xfId="1206"/>
    <cellStyle name="Dziesiętny_Invoices2001Slovakia_Book1_1_Book1_tien luong" xfId="1207"/>
    <cellStyle name="Dziesietny_Invoices2001Slovakia_Book1_1_Book1_Tien luong chuan 01" xfId="1208"/>
    <cellStyle name="Dziesiętny_Invoices2001Slovakia_Book1_1_Book1_Tien luong chuan 01" xfId="1209"/>
    <cellStyle name="Dziesietny_Invoices2001Slovakia_Book1_1_Book1_tinh toan hoang ha" xfId="1210"/>
    <cellStyle name="Dziesiętny_Invoices2001Slovakia_Book1_1_Book1_tinh toan hoang ha" xfId="1211"/>
    <cellStyle name="Dziesietny_Invoices2001Slovakia_Book1_1_Book1_tinh toan hoang ha 2" xfId="4913"/>
    <cellStyle name="Dziesiętny_Invoices2001Slovakia_Book1_1_Book1_tinh toan hoang ha 2" xfId="4914"/>
    <cellStyle name="Dziesietny_Invoices2001Slovakia_Book1_1_Book1_tinh toan hoang ha 3" xfId="6568"/>
    <cellStyle name="Dziesiętny_Invoices2001Slovakia_Book1_1_Book1_tinh toan hoang ha 3" xfId="6569"/>
    <cellStyle name="Dziesietny_Invoices2001Slovakia_Book1_1_Book1_tinh toan hoang ha_Biểu số 04 " xfId="7803"/>
    <cellStyle name="Dziesiętny_Invoices2001Slovakia_Book1_1_Book1_tinh toan hoang ha_Biểu số 04 " xfId="7804"/>
    <cellStyle name="Dziesietny_Invoices2001Slovakia_Book1_1_Book1_Tong von ĐTPT" xfId="1212"/>
    <cellStyle name="Dziesiętny_Invoices2001Slovakia_Book1_1_Book1_Tong von ĐTPT" xfId="1213"/>
    <cellStyle name="Dziesietny_Invoices2001Slovakia_Book1_1_Book1_Tong von ĐTPT 2" xfId="4915"/>
    <cellStyle name="Dziesiętny_Invoices2001Slovakia_Book1_1_Book1_Tong von ĐTPT 2" xfId="4916"/>
    <cellStyle name="Dziesietny_Invoices2001Slovakia_Book1_1_Book1_Tong von ĐTPT 3" xfId="6570"/>
    <cellStyle name="Dziesiętny_Invoices2001Slovakia_Book1_1_Book1_Tong von ĐTPT 3" xfId="6571"/>
    <cellStyle name="Dziesietny_Invoices2001Slovakia_Book1_1_Book1_Tong von ĐTPT_Biểu số 04 " xfId="7805"/>
    <cellStyle name="Dziesiętny_Invoices2001Slovakia_Book1_1_Book1_Tong von ĐTPT_Biểu số 04 " xfId="7806"/>
    <cellStyle name="Dziesietny_Invoices2001Slovakia_Book1_1_Copy of KH PHAN BO VON ĐỐI ỨNG NAM 2011 (30 TY phuong án gop WB)" xfId="1214"/>
    <cellStyle name="Dziesiętny_Invoices2001Slovakia_Book1_1_Copy of KH PHAN BO VON ĐỐI ỨNG NAM 2011 (30 TY phuong án gop WB)" xfId="1215"/>
    <cellStyle name="Dziesietny_Invoices2001Slovakia_Book1_1_Copy of KH PHAN BO VON ĐỐI ỨNG NAM 2011 (30 TY phuong án gop WB) 2" xfId="4917"/>
    <cellStyle name="Dziesiętny_Invoices2001Slovakia_Book1_1_Copy of KH PHAN BO VON ĐỐI ỨNG NAM 2011 (30 TY phuong án gop WB) 2" xfId="4918"/>
    <cellStyle name="Dziesietny_Invoices2001Slovakia_Book1_1_Copy of KH PHAN BO VON ĐỐI ỨNG NAM 2011 (30 TY phuong án gop WB) 3" xfId="6572"/>
    <cellStyle name="Dziesiętny_Invoices2001Slovakia_Book1_1_Copy of KH PHAN BO VON ĐỐI ỨNG NAM 2011 (30 TY phuong án gop WB) 3" xfId="6573"/>
    <cellStyle name="Dziesietny_Invoices2001Slovakia_Book1_1_Copy of KH PHAN BO VON ĐỐI ỨNG NAM 2011 (30 TY phuong án gop WB)_BC2017 tháng(01-2017)BQL" xfId="7809"/>
    <cellStyle name="Dziesiętny_Invoices2001Slovakia_Book1_1_Copy of KH PHAN BO VON ĐỐI ỨNG NAM 2011 (30 TY phuong án gop WB)_BC2017 tháng(01-2017)BQL" xfId="7810"/>
    <cellStyle name="Dziesietny_Invoices2001Slovakia_Book1_1_Copy of KH PHAN BO VON ĐỐI ỨNG NAM 2011 (30 TY phuong án gop WB)_Biểu số 04 " xfId="7807"/>
    <cellStyle name="Dziesiętny_Invoices2001Slovakia_Book1_1_Copy of KH PHAN BO VON ĐỐI ỨNG NAM 2011 (30 TY phuong án gop WB)_Biểu số 04 " xfId="7808"/>
    <cellStyle name="Dziesietny_Invoices2001Slovakia_Book1_1_Danh Mục KCM trinh BKH 2011 (BS 30A)" xfId="1216"/>
    <cellStyle name="Dziesiętny_Invoices2001Slovakia_Book1_1_Danh Mục KCM trinh BKH 2011 (BS 30A)" xfId="1217"/>
    <cellStyle name="Dziesietny_Invoices2001Slovakia_Book1_1_DTTD chieng chan Tham lai 29-9-2009" xfId="1218"/>
    <cellStyle name="Dziesiętny_Invoices2001Slovakia_Book1_1_DTTD chieng chan Tham lai 29-9-2009" xfId="1219"/>
    <cellStyle name="Dziesietny_Invoices2001Slovakia_Book1_1_DTTD chieng chan Tham lai 29-9-2009 2" xfId="4919"/>
    <cellStyle name="Dziesiętny_Invoices2001Slovakia_Book1_1_DTTD chieng chan Tham lai 29-9-2009 2" xfId="4920"/>
    <cellStyle name="Dziesietny_Invoices2001Slovakia_Book1_1_DTTD chieng chan Tham lai 29-9-2009 3" xfId="6574"/>
    <cellStyle name="Dziesiętny_Invoices2001Slovakia_Book1_1_DTTD chieng chan Tham lai 29-9-2009 3" xfId="6575"/>
    <cellStyle name="Dziesietny_Invoices2001Slovakia_Book1_1_DTTD chieng chan Tham lai 29-9-2009_BC2017 tháng(01-2017)BQL" xfId="7813"/>
    <cellStyle name="Dziesiętny_Invoices2001Slovakia_Book1_1_DTTD chieng chan Tham lai 29-9-2009_BC2017 tháng(01-2017)BQL" xfId="7814"/>
    <cellStyle name="Dziesietny_Invoices2001Slovakia_Book1_1_DTTD chieng chan Tham lai 29-9-2009_Biểu số 04 " xfId="7811"/>
    <cellStyle name="Dziesiętny_Invoices2001Slovakia_Book1_1_DTTD chieng chan Tham lai 29-9-2009_Biểu số 04 " xfId="7812"/>
    <cellStyle name="Dziesietny_Invoices2001Slovakia_Book1_1_Du toan nuoc San Thang (GD2)" xfId="1220"/>
    <cellStyle name="Dziesiętny_Invoices2001Slovakia_Book1_1_Du toan nuoc San Thang (GD2)" xfId="1221"/>
    <cellStyle name="Dziesietny_Invoices2001Slovakia_Book1_1_Du toan nuoc San Thang (GD2) 2" xfId="4921"/>
    <cellStyle name="Dziesiętny_Invoices2001Slovakia_Book1_1_Du toan nuoc San Thang (GD2) 2" xfId="4922"/>
    <cellStyle name="Dziesietny_Invoices2001Slovakia_Book1_1_Du toan nuoc San Thang (GD2) 3" xfId="6576"/>
    <cellStyle name="Dziesiętny_Invoices2001Slovakia_Book1_1_Du toan nuoc San Thang (GD2) 3" xfId="6577"/>
    <cellStyle name="Dziesietny_Invoices2001Slovakia_Book1_1_Du toan nuoc San Thang (GD2)_Biểu số 04 " xfId="7815"/>
    <cellStyle name="Dziesiętny_Invoices2001Slovakia_Book1_1_Du toan nuoc San Thang (GD2)_Biểu số 04 " xfId="7816"/>
    <cellStyle name="Dziesietny_Invoices2001Slovakia_Book1_1_Ke hoach 2010 (theo doi 11-8-2010)" xfId="1222"/>
    <cellStyle name="Dziesiętny_Invoices2001Slovakia_Book1_1_Ke hoach 2010 (theo doi 11-8-2010)" xfId="1223"/>
    <cellStyle name="Dziesietny_Invoices2001Slovakia_Book1_1_Ke hoach 2010 (theo doi 11-8-2010) 2" xfId="4923"/>
    <cellStyle name="Dziesiętny_Invoices2001Slovakia_Book1_1_Ke hoach 2010 (theo doi 11-8-2010) 2" xfId="4924"/>
    <cellStyle name="Dziesietny_Invoices2001Slovakia_Book1_1_Ke hoach 2010 (theo doi 11-8-2010) 3" xfId="6578"/>
    <cellStyle name="Dziesiętny_Invoices2001Slovakia_Book1_1_Ke hoach 2010 (theo doi 11-8-2010) 3" xfId="6579"/>
    <cellStyle name="Dziesietny_Invoices2001Slovakia_Book1_1_Ke hoach 2010 (theo doi 11-8-2010)_Biểu số 04 " xfId="7817"/>
    <cellStyle name="Dziesiętny_Invoices2001Slovakia_Book1_1_Ke hoach 2010 (theo doi 11-8-2010)_Biểu số 04 " xfId="7818"/>
    <cellStyle name="Dziesietny_Invoices2001Slovakia_Book1_1_Ke hoach 2010 ngay 31-01" xfId="1224"/>
    <cellStyle name="Dziesiętny_Invoices2001Slovakia_Book1_1_Ke hoach 2010 ngay 31-01" xfId="1225"/>
    <cellStyle name="Dziesietny_Invoices2001Slovakia_Book1_1_Ke hoach 2010 ngay 31-01 2" xfId="4925"/>
    <cellStyle name="Dziesiętny_Invoices2001Slovakia_Book1_1_Ke hoach 2010 ngay 31-01 2" xfId="4926"/>
    <cellStyle name="Dziesietny_Invoices2001Slovakia_Book1_1_Ke hoach 2010 ngay 31-01 3" xfId="6580"/>
    <cellStyle name="Dziesiętny_Invoices2001Slovakia_Book1_1_Ke hoach 2010 ngay 31-01 3" xfId="6581"/>
    <cellStyle name="Dziesietny_Invoices2001Slovakia_Book1_1_Ke hoach 2010 ngay 31-01_Biểu số 04 " xfId="7819"/>
    <cellStyle name="Dziesiętny_Invoices2001Slovakia_Book1_1_Ke hoach 2010 ngay 31-01_Biểu số 04 " xfId="7820"/>
    <cellStyle name="Dziesietny_Invoices2001Slovakia_Book1_1_ke hoach dau thau 30-6-2010" xfId="1226"/>
    <cellStyle name="Dziesiętny_Invoices2001Slovakia_Book1_1_ke hoach dau thau 30-6-2010" xfId="1227"/>
    <cellStyle name="Dziesietny_Invoices2001Slovakia_Book1_1_ke hoach dau thau 30-6-2010 2" xfId="4927"/>
    <cellStyle name="Dziesiętny_Invoices2001Slovakia_Book1_1_ke hoach dau thau 30-6-2010 2" xfId="4928"/>
    <cellStyle name="Dziesietny_Invoices2001Slovakia_Book1_1_ke hoach dau thau 30-6-2010 3" xfId="6582"/>
    <cellStyle name="Dziesiętny_Invoices2001Slovakia_Book1_1_ke hoach dau thau 30-6-2010 3" xfId="6583"/>
    <cellStyle name="Dziesietny_Invoices2001Slovakia_Book1_1_ke hoach dau thau 30-6-2010_Biểu số 04 " xfId="7821"/>
    <cellStyle name="Dziesiętny_Invoices2001Slovakia_Book1_1_ke hoach dau thau 30-6-2010_Biểu số 04 " xfId="7822"/>
    <cellStyle name="Dziesietny_Invoices2001Slovakia_Book1_1_KH Von 2012 gui BKH 1" xfId="1228"/>
    <cellStyle name="Dziesiętny_Invoices2001Slovakia_Book1_1_KH Von 2012 gui BKH 1" xfId="1229"/>
    <cellStyle name="Dziesietny_Invoices2001Slovakia_Book1_1_KH Von 2012 gui BKH 1 2" xfId="4929"/>
    <cellStyle name="Dziesiętny_Invoices2001Slovakia_Book1_1_KH Von 2012 gui BKH 1 2" xfId="4930"/>
    <cellStyle name="Dziesietny_Invoices2001Slovakia_Book1_1_KH Von 2012 gui BKH 1 3" xfId="6584"/>
    <cellStyle name="Dziesiętny_Invoices2001Slovakia_Book1_1_KH Von 2012 gui BKH 1 3" xfId="6585"/>
    <cellStyle name="Dziesietny_Invoices2001Slovakia_Book1_1_KH Von 2012 gui BKH 1_BC2017 tháng(01-2017)BQL" xfId="7825"/>
    <cellStyle name="Dziesiętny_Invoices2001Slovakia_Book1_1_KH Von 2012 gui BKH 1_BC2017 tháng(01-2017)BQL" xfId="7826"/>
    <cellStyle name="Dziesietny_Invoices2001Slovakia_Book1_1_KH Von 2012 gui BKH 1_Biểu số 04 " xfId="7823"/>
    <cellStyle name="Dziesiętny_Invoices2001Slovakia_Book1_1_KH Von 2012 gui BKH 1_Biểu số 04 " xfId="7824"/>
    <cellStyle name="Dziesietny_Invoices2001Slovakia_Book1_1_KH Von 2012 gui BKH 2" xfId="1230"/>
    <cellStyle name="Dziesiętny_Invoices2001Slovakia_Book1_1_KH Von 2012 gui BKH 2" xfId="1231"/>
    <cellStyle name="Dziesietny_Invoices2001Slovakia_Book1_1_KH Von 2012 gui BKH 2 2" xfId="4931"/>
    <cellStyle name="Dziesiętny_Invoices2001Slovakia_Book1_1_KH Von 2012 gui BKH 2 2" xfId="4932"/>
    <cellStyle name="Dziesietny_Invoices2001Slovakia_Book1_1_KH Von 2012 gui BKH 2 3" xfId="6586"/>
    <cellStyle name="Dziesiętny_Invoices2001Slovakia_Book1_1_KH Von 2012 gui BKH 2 3" xfId="6587"/>
    <cellStyle name="Dziesietny_Invoices2001Slovakia_Book1_1_KH Von 2012 gui BKH 2_Biểu số 04 " xfId="7827"/>
    <cellStyle name="Dziesiętny_Invoices2001Slovakia_Book1_1_KH Von 2012 gui BKH 2_Biểu số 04 " xfId="7828"/>
    <cellStyle name="Dziesietny_Invoices2001Slovakia_Book1_1_QD ke hoach dau thau" xfId="1232"/>
    <cellStyle name="Dziesiętny_Invoices2001Slovakia_Book1_1_QD ke hoach dau thau" xfId="1233"/>
    <cellStyle name="Dziesietny_Invoices2001Slovakia_Book1_1_QD ke hoach dau thau 2" xfId="4933"/>
    <cellStyle name="Dziesiętny_Invoices2001Slovakia_Book1_1_QD ke hoach dau thau 2" xfId="4934"/>
    <cellStyle name="Dziesietny_Invoices2001Slovakia_Book1_1_QD ke hoach dau thau 3" xfId="6588"/>
    <cellStyle name="Dziesiętny_Invoices2001Slovakia_Book1_1_QD ke hoach dau thau 3" xfId="6589"/>
    <cellStyle name="Dziesietny_Invoices2001Slovakia_Book1_1_QD ke hoach dau thau_Biểu số 04 " xfId="7829"/>
    <cellStyle name="Dziesiętny_Invoices2001Slovakia_Book1_1_QD ke hoach dau thau_Biểu số 04 " xfId="7830"/>
    <cellStyle name="Dziesietny_Invoices2001Slovakia_Book1_1_Ra soat KH von 2011 (Huy-11-11-11)" xfId="1234"/>
    <cellStyle name="Dziesiętny_Invoices2001Slovakia_Book1_1_Ra soat KH von 2011 (Huy-11-11-11)" xfId="1235"/>
    <cellStyle name="Dziesietny_Invoices2001Slovakia_Book1_1_Ra soat KH von 2011 (Huy-11-11-11) 2" xfId="4935"/>
    <cellStyle name="Dziesiętny_Invoices2001Slovakia_Book1_1_Ra soat KH von 2011 (Huy-11-11-11) 2" xfId="4936"/>
    <cellStyle name="Dziesietny_Invoices2001Slovakia_Book1_1_Ra soat KH von 2011 (Huy-11-11-11) 3" xfId="6590"/>
    <cellStyle name="Dziesiętny_Invoices2001Slovakia_Book1_1_Ra soat KH von 2011 (Huy-11-11-11) 3" xfId="6591"/>
    <cellStyle name="Dziesietny_Invoices2001Slovakia_Book1_1_Ra soat KH von 2011 (Huy-11-11-11)_Biểu số 04 " xfId="7831"/>
    <cellStyle name="Dziesiętny_Invoices2001Slovakia_Book1_1_Ra soat KH von 2011 (Huy-11-11-11)_Biểu số 04 " xfId="7832"/>
    <cellStyle name="Dziesietny_Invoices2001Slovakia_Book1_1_tien luong" xfId="1236"/>
    <cellStyle name="Dziesiętny_Invoices2001Slovakia_Book1_1_tien luong" xfId="1237"/>
    <cellStyle name="Dziesietny_Invoices2001Slovakia_Book1_1_Tien luong chuan 01" xfId="1238"/>
    <cellStyle name="Dziesiętny_Invoices2001Slovakia_Book1_1_Tien luong chuan 01" xfId="1239"/>
    <cellStyle name="Dziesietny_Invoices2001Slovakia_Book1_1_tinh toan hoang ha" xfId="1240"/>
    <cellStyle name="Dziesiętny_Invoices2001Slovakia_Book1_1_tinh toan hoang ha" xfId="1241"/>
    <cellStyle name="Dziesietny_Invoices2001Slovakia_Book1_1_tinh toan hoang ha 2" xfId="4937"/>
    <cellStyle name="Dziesiętny_Invoices2001Slovakia_Book1_1_tinh toan hoang ha 2" xfId="4938"/>
    <cellStyle name="Dziesietny_Invoices2001Slovakia_Book1_1_tinh toan hoang ha 3" xfId="6592"/>
    <cellStyle name="Dziesiętny_Invoices2001Slovakia_Book1_1_tinh toan hoang ha 3" xfId="6593"/>
    <cellStyle name="Dziesietny_Invoices2001Slovakia_Book1_1_tinh toan hoang ha_Biểu số 04 " xfId="7833"/>
    <cellStyle name="Dziesiętny_Invoices2001Slovakia_Book1_1_tinh toan hoang ha_Biểu số 04 " xfId="7834"/>
    <cellStyle name="Dziesietny_Invoices2001Slovakia_Book1_1_Tong von ĐTPT" xfId="1242"/>
    <cellStyle name="Dziesiętny_Invoices2001Slovakia_Book1_1_Tong von ĐTPT" xfId="1243"/>
    <cellStyle name="Dziesietny_Invoices2001Slovakia_Book1_1_Tong von ĐTPT 2" xfId="4939"/>
    <cellStyle name="Dziesiętny_Invoices2001Slovakia_Book1_1_Tong von ĐTPT 2" xfId="4940"/>
    <cellStyle name="Dziesietny_Invoices2001Slovakia_Book1_1_Tong von ĐTPT 3" xfId="6594"/>
    <cellStyle name="Dziesiętny_Invoices2001Slovakia_Book1_1_Tong von ĐTPT 3" xfId="6595"/>
    <cellStyle name="Dziesietny_Invoices2001Slovakia_Book1_1_Tong von ĐTPT_Biểu số 04 " xfId="7835"/>
    <cellStyle name="Dziesiętny_Invoices2001Slovakia_Book1_1_Tong von ĐTPT_Biểu số 04 " xfId="7836"/>
    <cellStyle name="Dziesietny_Invoices2001Slovakia_Book1_1_Viec Huy dang lam" xfId="1244"/>
    <cellStyle name="Dziesiętny_Invoices2001Slovakia_Book1_1_Viec Huy dang lam" xfId="1245"/>
    <cellStyle name="Dziesietny_Invoices2001Slovakia_Book1_1_Viec Huy dang lam 2" xfId="1246"/>
    <cellStyle name="Dziesiętny_Invoices2001Slovakia_Book1_1_Viec Huy dang lam 2" xfId="1247"/>
    <cellStyle name="Dziesietny_Invoices2001Slovakia_Book1_2" xfId="1248"/>
    <cellStyle name="Dziesiętny_Invoices2001Slovakia_Book1_2" xfId="1249"/>
    <cellStyle name="Dziesietny_Invoices2001Slovakia_Book1_2 2" xfId="4941"/>
    <cellStyle name="Dziesiętny_Invoices2001Slovakia_Book1_2 2" xfId="4942"/>
    <cellStyle name="Dziesietny_Invoices2001Slovakia_Book1_2 3" xfId="6596"/>
    <cellStyle name="Dziesiętny_Invoices2001Slovakia_Book1_2 3" xfId="6597"/>
    <cellStyle name="Dziesietny_Invoices2001Slovakia_Book1_2_bieu ke hoach dau thau" xfId="1250"/>
    <cellStyle name="Dziesiętny_Invoices2001Slovakia_Book1_2_bieu ke hoach dau thau" xfId="1251"/>
    <cellStyle name="Dziesietny_Invoices2001Slovakia_Book1_2_bieu ke hoach dau thau 2" xfId="4943"/>
    <cellStyle name="Dziesiętny_Invoices2001Slovakia_Book1_2_bieu ke hoach dau thau 2" xfId="4944"/>
    <cellStyle name="Dziesietny_Invoices2001Slovakia_Book1_2_bieu ke hoach dau thau 3" xfId="6598"/>
    <cellStyle name="Dziesiętny_Invoices2001Slovakia_Book1_2_bieu ke hoach dau thau 3" xfId="6599"/>
    <cellStyle name="Dziesietny_Invoices2001Slovakia_Book1_2_bieu ke hoach dau thau truong mam non SKH" xfId="1252"/>
    <cellStyle name="Dziesiętny_Invoices2001Slovakia_Book1_2_bieu ke hoach dau thau truong mam non SKH" xfId="1253"/>
    <cellStyle name="Dziesietny_Invoices2001Slovakia_Book1_2_bieu ke hoach dau thau truong mam non SKH 2" xfId="4945"/>
    <cellStyle name="Dziesiętny_Invoices2001Slovakia_Book1_2_bieu ke hoach dau thau truong mam non SKH 2" xfId="4946"/>
    <cellStyle name="Dziesietny_Invoices2001Slovakia_Book1_2_bieu ke hoach dau thau truong mam non SKH 3" xfId="6600"/>
    <cellStyle name="Dziesiętny_Invoices2001Slovakia_Book1_2_bieu ke hoach dau thau truong mam non SKH 3" xfId="6601"/>
    <cellStyle name="Dziesietny_Invoices2001Slovakia_Book1_2_bieu ke hoach dau thau truong mam non SKH_Biểu số 04 " xfId="7841"/>
    <cellStyle name="Dziesiętny_Invoices2001Slovakia_Book1_2_bieu ke hoach dau thau truong mam non SKH_Biểu số 04 " xfId="7842"/>
    <cellStyle name="Dziesietny_Invoices2001Slovakia_Book1_2_bieu ke hoach dau thau_Biểu số 04 " xfId="7839"/>
    <cellStyle name="Dziesiętny_Invoices2001Slovakia_Book1_2_bieu ke hoach dau thau_Biểu số 04 " xfId="7840"/>
    <cellStyle name="Dziesietny_Invoices2001Slovakia_Book1_2_Biểu số 04 " xfId="7837"/>
    <cellStyle name="Dziesiętny_Invoices2001Slovakia_Book1_2_Biểu số 04 " xfId="7838"/>
    <cellStyle name="Dziesietny_Invoices2001Slovakia_Book1_2_bieu tong hop lai kh von 2011 gui phong TH-KTDN" xfId="1254"/>
    <cellStyle name="Dziesiętny_Invoices2001Slovakia_Book1_2_bieu tong hop lai kh von 2011 gui phong TH-KTDN" xfId="1255"/>
    <cellStyle name="Dziesietny_Invoices2001Slovakia_Book1_2_bieu tong hop lai kh von 2011 gui phong TH-KTDN 2" xfId="4947"/>
    <cellStyle name="Dziesiętny_Invoices2001Slovakia_Book1_2_bieu tong hop lai kh von 2011 gui phong TH-KTDN 2" xfId="4948"/>
    <cellStyle name="Dziesietny_Invoices2001Slovakia_Book1_2_bieu tong hop lai kh von 2011 gui phong TH-KTDN 3" xfId="6602"/>
    <cellStyle name="Dziesiętny_Invoices2001Slovakia_Book1_2_bieu tong hop lai kh von 2011 gui phong TH-KTDN 3" xfId="6603"/>
    <cellStyle name="Dziesietny_Invoices2001Slovakia_Book1_2_bieu tong hop lai kh von 2011 gui phong TH-KTDN_BC2017 tháng(01-2017)BQL" xfId="7845"/>
    <cellStyle name="Dziesiętny_Invoices2001Slovakia_Book1_2_bieu tong hop lai kh von 2011 gui phong TH-KTDN_BC2017 tháng(01-2017)BQL" xfId="7846"/>
    <cellStyle name="Dziesietny_Invoices2001Slovakia_Book1_2_bieu tong hop lai kh von 2011 gui phong TH-KTDN_Biểu số 04 " xfId="7843"/>
    <cellStyle name="Dziesiętny_Invoices2001Slovakia_Book1_2_bieu tong hop lai kh von 2011 gui phong TH-KTDN_Biểu số 04 " xfId="7844"/>
    <cellStyle name="Dziesietny_Invoices2001Slovakia_Book1_2_Book1" xfId="1256"/>
    <cellStyle name="Dziesiętny_Invoices2001Slovakia_Book1_2_Book1" xfId="1257"/>
    <cellStyle name="Dziesietny_Invoices2001Slovakia_Book1_2_Book1 2" xfId="4949"/>
    <cellStyle name="Dziesiętny_Invoices2001Slovakia_Book1_2_Book1 2" xfId="4950"/>
    <cellStyle name="Dziesietny_Invoices2001Slovakia_Book1_2_Book1 3" xfId="6604"/>
    <cellStyle name="Dziesiętny_Invoices2001Slovakia_Book1_2_Book1 3" xfId="6605"/>
    <cellStyle name="Dziesietny_Invoices2001Slovakia_Book1_2_Book1_1" xfId="1258"/>
    <cellStyle name="Dziesiętny_Invoices2001Slovakia_Book1_2_Book1_1" xfId="1259"/>
    <cellStyle name="Dziesietny_Invoices2001Slovakia_Book1_2_Book1_1 2" xfId="4951"/>
    <cellStyle name="Dziesiętny_Invoices2001Slovakia_Book1_2_Book1_1 2" xfId="4952"/>
    <cellStyle name="Dziesietny_Invoices2001Slovakia_Book1_2_Book1_1 3" xfId="6606"/>
    <cellStyle name="Dziesiętny_Invoices2001Slovakia_Book1_2_Book1_1 3" xfId="6607"/>
    <cellStyle name="Dziesietny_Invoices2001Slovakia_Book1_2_Book1_1_Biểu số 04 " xfId="7849"/>
    <cellStyle name="Dziesiętny_Invoices2001Slovakia_Book1_2_Book1_1_Biểu số 04 " xfId="7850"/>
    <cellStyle name="Dziesietny_Invoices2001Slovakia_Book1_2_Book1_Biểu số 04 " xfId="7847"/>
    <cellStyle name="Dziesiętny_Invoices2001Slovakia_Book1_2_Book1_Biểu số 04 " xfId="7848"/>
    <cellStyle name="Dziesietny_Invoices2001Slovakia_Book1_2_Book1_Ke hoach 2010 (theo doi 11-8-2010)" xfId="1260"/>
    <cellStyle name="Dziesiętny_Invoices2001Slovakia_Book1_2_Book1_Ke hoach 2010 (theo doi 11-8-2010)" xfId="1261"/>
    <cellStyle name="Dziesietny_Invoices2001Slovakia_Book1_2_Book1_Ke hoach 2010 (theo doi 11-8-2010) 2" xfId="4953"/>
    <cellStyle name="Dziesiętny_Invoices2001Slovakia_Book1_2_Book1_Ke hoach 2010 (theo doi 11-8-2010) 2" xfId="4954"/>
    <cellStyle name="Dziesietny_Invoices2001Slovakia_Book1_2_Book1_Ke hoach 2010 (theo doi 11-8-2010) 3" xfId="6608"/>
    <cellStyle name="Dziesiętny_Invoices2001Slovakia_Book1_2_Book1_Ke hoach 2010 (theo doi 11-8-2010) 3" xfId="6609"/>
    <cellStyle name="Dziesietny_Invoices2001Slovakia_Book1_2_Book1_Ke hoach 2010 (theo doi 11-8-2010)_BC2017 tháng(01-2017)BQL" xfId="7853"/>
    <cellStyle name="Dziesiętny_Invoices2001Slovakia_Book1_2_Book1_Ke hoach 2010 (theo doi 11-8-2010)_BC2017 tháng(01-2017)BQL" xfId="7854"/>
    <cellStyle name="Dziesietny_Invoices2001Slovakia_Book1_2_Book1_Ke hoach 2010 (theo doi 11-8-2010)_Biểu số 04 " xfId="7851"/>
    <cellStyle name="Dziesiętny_Invoices2001Slovakia_Book1_2_Book1_Ke hoach 2010 (theo doi 11-8-2010)_Biểu số 04 " xfId="7852"/>
    <cellStyle name="Dziesietny_Invoices2001Slovakia_Book1_2_Book1_ke hoach dau thau 30-6-2010" xfId="1262"/>
    <cellStyle name="Dziesiętny_Invoices2001Slovakia_Book1_2_Book1_ke hoach dau thau 30-6-2010" xfId="1263"/>
    <cellStyle name="Dziesietny_Invoices2001Slovakia_Book1_2_Book1_ke hoach dau thau 30-6-2010 2" xfId="4955"/>
    <cellStyle name="Dziesiętny_Invoices2001Slovakia_Book1_2_Book1_ke hoach dau thau 30-6-2010 2" xfId="4956"/>
    <cellStyle name="Dziesietny_Invoices2001Slovakia_Book1_2_Book1_ke hoach dau thau 30-6-2010 3" xfId="6610"/>
    <cellStyle name="Dziesiętny_Invoices2001Slovakia_Book1_2_Book1_ke hoach dau thau 30-6-2010 3" xfId="6611"/>
    <cellStyle name="Dziesietny_Invoices2001Slovakia_Book1_2_Book1_ke hoach dau thau 30-6-2010_BC2017 tháng(01-2017)BQL" xfId="7857"/>
    <cellStyle name="Dziesiętny_Invoices2001Slovakia_Book1_2_Book1_ke hoach dau thau 30-6-2010_BC2017 tháng(01-2017)BQL" xfId="7858"/>
    <cellStyle name="Dziesietny_Invoices2001Slovakia_Book1_2_Book1_ke hoach dau thau 30-6-2010_Biểu số 04 " xfId="7855"/>
    <cellStyle name="Dziesiętny_Invoices2001Slovakia_Book1_2_Book1_ke hoach dau thau 30-6-2010_Biểu số 04 " xfId="7856"/>
    <cellStyle name="Dziesietny_Invoices2001Slovakia_Book1_2_Copy of KH PHAN BO VON ĐỐI ỨNG NAM 2011 (30 TY phuong án gop WB)" xfId="1264"/>
    <cellStyle name="Dziesiętny_Invoices2001Slovakia_Book1_2_Copy of KH PHAN BO VON ĐỐI ỨNG NAM 2011 (30 TY phuong án gop WB)" xfId="1265"/>
    <cellStyle name="Dziesietny_Invoices2001Slovakia_Book1_2_Copy of KH PHAN BO VON ĐỐI ỨNG NAM 2011 (30 TY phuong án gop WB) 2" xfId="4957"/>
    <cellStyle name="Dziesiętny_Invoices2001Slovakia_Book1_2_Copy of KH PHAN BO VON ĐỐI ỨNG NAM 2011 (30 TY phuong án gop WB) 2" xfId="4958"/>
    <cellStyle name="Dziesietny_Invoices2001Slovakia_Book1_2_Copy of KH PHAN BO VON ĐỐI ỨNG NAM 2011 (30 TY phuong án gop WB) 3" xfId="6612"/>
    <cellStyle name="Dziesiętny_Invoices2001Slovakia_Book1_2_Copy of KH PHAN BO VON ĐỐI ỨNG NAM 2011 (30 TY phuong án gop WB) 3" xfId="6613"/>
    <cellStyle name="Dziesietny_Invoices2001Slovakia_Book1_2_Copy of KH PHAN BO VON ĐỐI ỨNG NAM 2011 (30 TY phuong án gop WB)_BC2017 tháng(01-2017)BQL" xfId="7861"/>
    <cellStyle name="Dziesiętny_Invoices2001Slovakia_Book1_2_Copy of KH PHAN BO VON ĐỐI ỨNG NAM 2011 (30 TY phuong án gop WB)_BC2017 tháng(01-2017)BQL" xfId="7862"/>
    <cellStyle name="Dziesietny_Invoices2001Slovakia_Book1_2_Copy of KH PHAN BO VON ĐỐI ỨNG NAM 2011 (30 TY phuong án gop WB)_Biểu số 04 " xfId="7859"/>
    <cellStyle name="Dziesiętny_Invoices2001Slovakia_Book1_2_Copy of KH PHAN BO VON ĐỐI ỨNG NAM 2011 (30 TY phuong án gop WB)_Biểu số 04 " xfId="7860"/>
    <cellStyle name="Dziesietny_Invoices2001Slovakia_Book1_2_Danh Mục KCM trinh BKH 2011 (BS 30A)" xfId="1266"/>
    <cellStyle name="Dziesiętny_Invoices2001Slovakia_Book1_2_Danh Mục KCM trinh BKH 2011 (BS 30A)" xfId="1267"/>
    <cellStyle name="Dziesietny_Invoices2001Slovakia_Book1_2_DTTD chieng chan Tham lai 29-9-2009" xfId="1268"/>
    <cellStyle name="Dziesiętny_Invoices2001Slovakia_Book1_2_DTTD chieng chan Tham lai 29-9-2009" xfId="1269"/>
    <cellStyle name="Dziesietny_Invoices2001Slovakia_Book1_2_DTTD chieng chan Tham lai 29-9-2009 2" xfId="4959"/>
    <cellStyle name="Dziesiętny_Invoices2001Slovakia_Book1_2_DTTD chieng chan Tham lai 29-9-2009 2" xfId="4960"/>
    <cellStyle name="Dziesietny_Invoices2001Slovakia_Book1_2_DTTD chieng chan Tham lai 29-9-2009 3" xfId="6614"/>
    <cellStyle name="Dziesiętny_Invoices2001Slovakia_Book1_2_DTTD chieng chan Tham lai 29-9-2009 3" xfId="6615"/>
    <cellStyle name="Dziesietny_Invoices2001Slovakia_Book1_2_DTTD chieng chan Tham lai 29-9-2009_BC2017 tháng(01-2017)BQL" xfId="7865"/>
    <cellStyle name="Dziesiętny_Invoices2001Slovakia_Book1_2_DTTD chieng chan Tham lai 29-9-2009_BC2017 tháng(01-2017)BQL" xfId="7866"/>
    <cellStyle name="Dziesietny_Invoices2001Slovakia_Book1_2_DTTD chieng chan Tham lai 29-9-2009_Biểu số 04 " xfId="7863"/>
    <cellStyle name="Dziesiętny_Invoices2001Slovakia_Book1_2_DTTD chieng chan Tham lai 29-9-2009_Biểu số 04 " xfId="7864"/>
    <cellStyle name="Dziesietny_Invoices2001Slovakia_Book1_2_Du toan nuoc San Thang (GD2)" xfId="1270"/>
    <cellStyle name="Dziesiętny_Invoices2001Slovakia_Book1_2_Du toan nuoc San Thang (GD2)" xfId="1271"/>
    <cellStyle name="Dziesietny_Invoices2001Slovakia_Book1_2_Du toan nuoc San Thang (GD2) 2" xfId="4961"/>
    <cellStyle name="Dziesiętny_Invoices2001Slovakia_Book1_2_Du toan nuoc San Thang (GD2) 2" xfId="4962"/>
    <cellStyle name="Dziesietny_Invoices2001Slovakia_Book1_2_Du toan nuoc San Thang (GD2) 3" xfId="6616"/>
    <cellStyle name="Dziesiętny_Invoices2001Slovakia_Book1_2_Du toan nuoc San Thang (GD2) 3" xfId="6617"/>
    <cellStyle name="Dziesietny_Invoices2001Slovakia_Book1_2_Du toan nuoc San Thang (GD2)_Biểu số 04 " xfId="7867"/>
    <cellStyle name="Dziesiętny_Invoices2001Slovakia_Book1_2_Du toan nuoc San Thang (GD2)_Biểu số 04 " xfId="7868"/>
    <cellStyle name="Dziesietny_Invoices2001Slovakia_Book1_2_Ke hoach 2010 (theo doi 11-8-2010)" xfId="1272"/>
    <cellStyle name="Dziesiętny_Invoices2001Slovakia_Book1_2_Ke hoach 2010 (theo doi 11-8-2010)" xfId="1273"/>
    <cellStyle name="Dziesietny_Invoices2001Slovakia_Book1_2_Ke hoach 2010 (theo doi 11-8-2010) 2" xfId="4963"/>
    <cellStyle name="Dziesiętny_Invoices2001Slovakia_Book1_2_Ke hoach 2010 (theo doi 11-8-2010) 2" xfId="4964"/>
    <cellStyle name="Dziesietny_Invoices2001Slovakia_Book1_2_Ke hoach 2010 (theo doi 11-8-2010) 3" xfId="6618"/>
    <cellStyle name="Dziesiętny_Invoices2001Slovakia_Book1_2_Ke hoach 2010 (theo doi 11-8-2010) 3" xfId="6619"/>
    <cellStyle name="Dziesietny_Invoices2001Slovakia_Book1_2_Ke hoach 2010 (theo doi 11-8-2010)_Biểu số 04 " xfId="7869"/>
    <cellStyle name="Dziesiętny_Invoices2001Slovakia_Book1_2_Ke hoach 2010 (theo doi 11-8-2010)_Biểu số 04 " xfId="7870"/>
    <cellStyle name="Dziesietny_Invoices2001Slovakia_Book1_2_Ke hoach 2010 ngay 31-01" xfId="1274"/>
    <cellStyle name="Dziesiętny_Invoices2001Slovakia_Book1_2_Ke hoach 2010 ngay 31-01" xfId="1275"/>
    <cellStyle name="Dziesietny_Invoices2001Slovakia_Book1_2_Ke hoach 2010 ngay 31-01 2" xfId="4965"/>
    <cellStyle name="Dziesiętny_Invoices2001Slovakia_Book1_2_Ke hoach 2010 ngay 31-01 2" xfId="4966"/>
    <cellStyle name="Dziesietny_Invoices2001Slovakia_Book1_2_Ke hoach 2010 ngay 31-01 3" xfId="6620"/>
    <cellStyle name="Dziesiętny_Invoices2001Slovakia_Book1_2_Ke hoach 2010 ngay 31-01 3" xfId="6621"/>
    <cellStyle name="Dziesietny_Invoices2001Slovakia_Book1_2_Ke hoach 2010 ngay 31-01_Biểu số 04 " xfId="7871"/>
    <cellStyle name="Dziesiętny_Invoices2001Slovakia_Book1_2_Ke hoach 2010 ngay 31-01_Biểu số 04 " xfId="7872"/>
    <cellStyle name="Dziesietny_Invoices2001Slovakia_Book1_2_ke hoach dau thau 30-6-2010" xfId="1276"/>
    <cellStyle name="Dziesiętny_Invoices2001Slovakia_Book1_2_ke hoach dau thau 30-6-2010" xfId="1277"/>
    <cellStyle name="Dziesietny_Invoices2001Slovakia_Book1_2_ke hoach dau thau 30-6-2010 2" xfId="4967"/>
    <cellStyle name="Dziesiętny_Invoices2001Slovakia_Book1_2_ke hoach dau thau 30-6-2010 2" xfId="4968"/>
    <cellStyle name="Dziesietny_Invoices2001Slovakia_Book1_2_ke hoach dau thau 30-6-2010 3" xfId="6622"/>
    <cellStyle name="Dziesiętny_Invoices2001Slovakia_Book1_2_ke hoach dau thau 30-6-2010 3" xfId="6623"/>
    <cellStyle name="Dziesietny_Invoices2001Slovakia_Book1_2_ke hoach dau thau 30-6-2010_Biểu số 04 " xfId="7873"/>
    <cellStyle name="Dziesiętny_Invoices2001Slovakia_Book1_2_ke hoach dau thau 30-6-2010_Biểu số 04 " xfId="7874"/>
    <cellStyle name="Dziesietny_Invoices2001Slovakia_Book1_2_KH Von 2012 gui BKH 1" xfId="1278"/>
    <cellStyle name="Dziesiętny_Invoices2001Slovakia_Book1_2_KH Von 2012 gui BKH 1" xfId="1279"/>
    <cellStyle name="Dziesietny_Invoices2001Slovakia_Book1_2_KH Von 2012 gui BKH 1 2" xfId="4969"/>
    <cellStyle name="Dziesiętny_Invoices2001Slovakia_Book1_2_KH Von 2012 gui BKH 1 2" xfId="4970"/>
    <cellStyle name="Dziesietny_Invoices2001Slovakia_Book1_2_KH Von 2012 gui BKH 1 3" xfId="6624"/>
    <cellStyle name="Dziesiętny_Invoices2001Slovakia_Book1_2_KH Von 2012 gui BKH 1 3" xfId="6625"/>
    <cellStyle name="Dziesietny_Invoices2001Slovakia_Book1_2_KH Von 2012 gui BKH 1_BC2017 tháng(01-2017)BQL" xfId="7877"/>
    <cellStyle name="Dziesiętny_Invoices2001Slovakia_Book1_2_KH Von 2012 gui BKH 1_BC2017 tháng(01-2017)BQL" xfId="7878"/>
    <cellStyle name="Dziesietny_Invoices2001Slovakia_Book1_2_KH Von 2012 gui BKH 1_Biểu số 04 " xfId="7875"/>
    <cellStyle name="Dziesiętny_Invoices2001Slovakia_Book1_2_KH Von 2012 gui BKH 1_Biểu số 04 " xfId="7876"/>
    <cellStyle name="Dziesietny_Invoices2001Slovakia_Book1_2_KH Von 2012 gui BKH 2" xfId="1280"/>
    <cellStyle name="Dziesiętny_Invoices2001Slovakia_Book1_2_KH Von 2012 gui BKH 2" xfId="1281"/>
    <cellStyle name="Dziesietny_Invoices2001Slovakia_Book1_2_KH Von 2012 gui BKH 2 2" xfId="4971"/>
    <cellStyle name="Dziesiętny_Invoices2001Slovakia_Book1_2_KH Von 2012 gui BKH 2 2" xfId="4972"/>
    <cellStyle name="Dziesietny_Invoices2001Slovakia_Book1_2_KH Von 2012 gui BKH 2 3" xfId="6626"/>
    <cellStyle name="Dziesiętny_Invoices2001Slovakia_Book1_2_KH Von 2012 gui BKH 2 3" xfId="6627"/>
    <cellStyle name="Dziesietny_Invoices2001Slovakia_Book1_2_KH Von 2012 gui BKH 2_Biểu số 04 " xfId="7879"/>
    <cellStyle name="Dziesiętny_Invoices2001Slovakia_Book1_2_KH Von 2012 gui BKH 2_Biểu số 04 " xfId="7880"/>
    <cellStyle name="Dziesietny_Invoices2001Slovakia_Book1_2_QD ke hoach dau thau" xfId="1282"/>
    <cellStyle name="Dziesiętny_Invoices2001Slovakia_Book1_2_QD ke hoach dau thau" xfId="1283"/>
    <cellStyle name="Dziesietny_Invoices2001Slovakia_Book1_2_QD ke hoach dau thau 2" xfId="4973"/>
    <cellStyle name="Dziesiętny_Invoices2001Slovakia_Book1_2_QD ke hoach dau thau 2" xfId="4974"/>
    <cellStyle name="Dziesietny_Invoices2001Slovakia_Book1_2_QD ke hoach dau thau 3" xfId="6628"/>
    <cellStyle name="Dziesiętny_Invoices2001Slovakia_Book1_2_QD ke hoach dau thau 3" xfId="6629"/>
    <cellStyle name="Dziesietny_Invoices2001Slovakia_Book1_2_QD ke hoach dau thau_Biểu số 04 " xfId="7881"/>
    <cellStyle name="Dziesiętny_Invoices2001Slovakia_Book1_2_QD ke hoach dau thau_Biểu số 04 " xfId="7882"/>
    <cellStyle name="Dziesietny_Invoices2001Slovakia_Book1_2_Ra soat KH von 2011 (Huy-11-11-11)" xfId="1284"/>
    <cellStyle name="Dziesiętny_Invoices2001Slovakia_Book1_2_Ra soat KH von 2011 (Huy-11-11-11)" xfId="1285"/>
    <cellStyle name="Dziesietny_Invoices2001Slovakia_Book1_2_Ra soat KH von 2011 (Huy-11-11-11) 2" xfId="4975"/>
    <cellStyle name="Dziesiętny_Invoices2001Slovakia_Book1_2_Ra soat KH von 2011 (Huy-11-11-11) 2" xfId="4976"/>
    <cellStyle name="Dziesietny_Invoices2001Slovakia_Book1_2_Ra soat KH von 2011 (Huy-11-11-11) 3" xfId="6630"/>
    <cellStyle name="Dziesiętny_Invoices2001Slovakia_Book1_2_Ra soat KH von 2011 (Huy-11-11-11) 3" xfId="6631"/>
    <cellStyle name="Dziesietny_Invoices2001Slovakia_Book1_2_Ra soat KH von 2011 (Huy-11-11-11)_Biểu số 04 " xfId="7883"/>
    <cellStyle name="Dziesiętny_Invoices2001Slovakia_Book1_2_Ra soat KH von 2011 (Huy-11-11-11)_Biểu số 04 " xfId="7884"/>
    <cellStyle name="Dziesietny_Invoices2001Slovakia_Book1_2_tinh toan hoang ha" xfId="1286"/>
    <cellStyle name="Dziesiętny_Invoices2001Slovakia_Book1_2_tinh toan hoang ha" xfId="1287"/>
    <cellStyle name="Dziesietny_Invoices2001Slovakia_Book1_2_tinh toan hoang ha 2" xfId="4977"/>
    <cellStyle name="Dziesiętny_Invoices2001Slovakia_Book1_2_tinh toan hoang ha 2" xfId="4978"/>
    <cellStyle name="Dziesietny_Invoices2001Slovakia_Book1_2_tinh toan hoang ha 3" xfId="6632"/>
    <cellStyle name="Dziesiętny_Invoices2001Slovakia_Book1_2_tinh toan hoang ha 3" xfId="6633"/>
    <cellStyle name="Dziesietny_Invoices2001Slovakia_Book1_2_tinh toan hoang ha_Biểu số 04 " xfId="7885"/>
    <cellStyle name="Dziesiętny_Invoices2001Slovakia_Book1_2_tinh toan hoang ha_Biểu số 04 " xfId="7886"/>
    <cellStyle name="Dziesietny_Invoices2001Slovakia_Book1_2_Tong von ĐTPT" xfId="1288"/>
    <cellStyle name="Dziesiętny_Invoices2001Slovakia_Book1_2_Tong von ĐTPT" xfId="1289"/>
    <cellStyle name="Dziesietny_Invoices2001Slovakia_Book1_2_Tong von ĐTPT 2" xfId="4979"/>
    <cellStyle name="Dziesiętny_Invoices2001Slovakia_Book1_2_Tong von ĐTPT 2" xfId="4980"/>
    <cellStyle name="Dziesietny_Invoices2001Slovakia_Book1_2_Tong von ĐTPT 3" xfId="6634"/>
    <cellStyle name="Dziesiętny_Invoices2001Slovakia_Book1_2_Tong von ĐTPT 3" xfId="6635"/>
    <cellStyle name="Dziesietny_Invoices2001Slovakia_Book1_2_Tong von ĐTPT_Biểu số 04 " xfId="7887"/>
    <cellStyle name="Dziesiętny_Invoices2001Slovakia_Book1_2_Tong von ĐTPT_Biểu số 04 " xfId="7888"/>
    <cellStyle name="Dziesietny_Invoices2001Slovakia_Book1_2_Viec Huy dang lam" xfId="1290"/>
    <cellStyle name="Dziesiętny_Invoices2001Slovakia_Book1_2_Viec Huy dang lam" xfId="1291"/>
    <cellStyle name="Dziesietny_Invoices2001Slovakia_Book1_2_Viec Huy dang lam 2" xfId="1292"/>
    <cellStyle name="Dziesiętny_Invoices2001Slovakia_Book1_2_Viec Huy dang lam 2" xfId="1293"/>
    <cellStyle name="Dziesietny_Invoices2001Slovakia_Book1_3" xfId="1294"/>
    <cellStyle name="Dziesiętny_Invoices2001Slovakia_Book1_3" xfId="1295"/>
    <cellStyle name="Dziesietny_Invoices2001Slovakia_Book1_3 2" xfId="4981"/>
    <cellStyle name="Dziesiętny_Invoices2001Slovakia_Book1_3 2" xfId="4982"/>
    <cellStyle name="Dziesietny_Invoices2001Slovakia_Book1_3 3" xfId="6636"/>
    <cellStyle name="Dziesiętny_Invoices2001Slovakia_Book1_3 3" xfId="6637"/>
    <cellStyle name="Dziesietny_Invoices2001Slovakia_Book1_3_Biểu số 04 " xfId="7889"/>
    <cellStyle name="Dziesiętny_Invoices2001Slovakia_Book1_3_Biểu số 04 " xfId="7890"/>
    <cellStyle name="Dziesietny_Invoices2001Slovakia_Book1_Bao cao 9 thang  XDCB" xfId="1296"/>
    <cellStyle name="Dziesiętny_Invoices2001Slovakia_Book1_Biểu số 04 " xfId="7730"/>
    <cellStyle name="Dziesietny_Invoices2001Slovakia_Book1_Nhu cau von ung truoc 2011 Tha h Hoa + Nge An gui TW" xfId="1297"/>
    <cellStyle name="Dziesiętny_Invoices2001Slovakia_Book1_Nhu cau von ung truoc 2011 Tha h Hoa + Nge An gui TW" xfId="1298"/>
    <cellStyle name="Dziesietny_Invoices2001Slovakia_Book1_Tong hop Cac tuyen(9-1-06)" xfId="1299"/>
    <cellStyle name="Dziesiętny_Invoices2001Slovakia_Book1_Tong hop Cac tuyen(9-1-06)" xfId="1300"/>
    <cellStyle name="Dziesietny_Invoices2001Slovakia_Book1_Tong hop Cac tuyen(9-1-06) 2" xfId="4983"/>
    <cellStyle name="Dziesiętny_Invoices2001Slovakia_Book1_Tong hop Cac tuyen(9-1-06) 2" xfId="4984"/>
    <cellStyle name="Dziesietny_Invoices2001Slovakia_Book1_Tong hop Cac tuyen(9-1-06) 3" xfId="6638"/>
    <cellStyle name="Dziesiętny_Invoices2001Slovakia_Book1_Tong hop Cac tuyen(9-1-06) 3" xfId="6639"/>
    <cellStyle name="Dziesietny_Invoices2001Slovakia_Book1_Tong hop Cac tuyen(9-1-06)_Biểu số 04 " xfId="7891"/>
    <cellStyle name="Dziesiętny_Invoices2001Slovakia_Book1_Tong hop Cac tuyen(9-1-06)_Biểu số 04 " xfId="7892"/>
    <cellStyle name="Dziesietny_Invoices2001Slovakia_Book1_Tong hop Cac tuyen(9-1-06)_bieu tong hop lai kh von 2011 gui phong TH-KTDN" xfId="1301"/>
    <cellStyle name="Dziesiętny_Invoices2001Slovakia_Book1_Tong hop Cac tuyen(9-1-06)_bieu tong hop lai kh von 2011 gui phong TH-KTDN" xfId="1302"/>
    <cellStyle name="Dziesietny_Invoices2001Slovakia_Book1_Tong hop Cac tuyen(9-1-06)_bieu tong hop lai kh von 2011 gui phong TH-KTDN 2" xfId="4985"/>
    <cellStyle name="Dziesiętny_Invoices2001Slovakia_Book1_Tong hop Cac tuyen(9-1-06)_bieu tong hop lai kh von 2011 gui phong TH-KTDN 2" xfId="4986"/>
    <cellStyle name="Dziesietny_Invoices2001Slovakia_Book1_Tong hop Cac tuyen(9-1-06)_bieu tong hop lai kh von 2011 gui phong TH-KTDN 3" xfId="6640"/>
    <cellStyle name="Dziesiętny_Invoices2001Slovakia_Book1_Tong hop Cac tuyen(9-1-06)_bieu tong hop lai kh von 2011 gui phong TH-KTDN 3" xfId="6641"/>
    <cellStyle name="Dziesietny_Invoices2001Slovakia_Book1_Tong hop Cac tuyen(9-1-06)_bieu tong hop lai kh von 2011 gui phong TH-KTDN_Biểu số 04 " xfId="7893"/>
    <cellStyle name="Dziesiętny_Invoices2001Slovakia_Book1_Tong hop Cac tuyen(9-1-06)_bieu tong hop lai kh von 2011 gui phong TH-KTDN_Biểu số 04 " xfId="7894"/>
    <cellStyle name="Dziesietny_Invoices2001Slovakia_Book1_Tong hop Cac tuyen(9-1-06)_Copy of KH PHAN BO VON ĐỐI ỨNG NAM 2011 (30 TY phuong án gop WB)" xfId="1303"/>
    <cellStyle name="Dziesiętny_Invoices2001Slovakia_Book1_Tong hop Cac tuyen(9-1-06)_Copy of KH PHAN BO VON ĐỐI ỨNG NAM 2011 (30 TY phuong án gop WB)" xfId="1304"/>
    <cellStyle name="Dziesietny_Invoices2001Slovakia_Book1_Tong hop Cac tuyen(9-1-06)_Copy of KH PHAN BO VON ĐỐI ỨNG NAM 2011 (30 TY phuong án gop WB) 2" xfId="4987"/>
    <cellStyle name="Dziesiętny_Invoices2001Slovakia_Book1_Tong hop Cac tuyen(9-1-06)_Copy of KH PHAN BO VON ĐỐI ỨNG NAM 2011 (30 TY phuong án gop WB) 2" xfId="4988"/>
    <cellStyle name="Dziesietny_Invoices2001Slovakia_Book1_Tong hop Cac tuyen(9-1-06)_Copy of KH PHAN BO VON ĐỐI ỨNG NAM 2011 (30 TY phuong án gop WB) 3" xfId="6642"/>
    <cellStyle name="Dziesiętny_Invoices2001Slovakia_Book1_Tong hop Cac tuyen(9-1-06)_Copy of KH PHAN BO VON ĐỐI ỨNG NAM 2011 (30 TY phuong án gop WB) 3" xfId="6643"/>
    <cellStyle name="Dziesietny_Invoices2001Slovakia_Book1_Tong hop Cac tuyen(9-1-06)_Copy of KH PHAN BO VON ĐỐI ỨNG NAM 2011 (30 TY phuong án gop WB)_Biểu số 04 " xfId="7895"/>
    <cellStyle name="Dziesiętny_Invoices2001Slovakia_Book1_Tong hop Cac tuyen(9-1-06)_Copy of KH PHAN BO VON ĐỐI ỨNG NAM 2011 (30 TY phuong án gop WB)_Biểu số 04 " xfId="7896"/>
    <cellStyle name="Dziesietny_Invoices2001Slovakia_Book1_Tong hop Cac tuyen(9-1-06)_Ke hoach 2010 (theo doi 11-8-2010)" xfId="1305"/>
    <cellStyle name="Dziesiętny_Invoices2001Slovakia_Book1_Tong hop Cac tuyen(9-1-06)_Ke hoach 2010 (theo doi 11-8-2010)" xfId="1306"/>
    <cellStyle name="Dziesietny_Invoices2001Slovakia_Book1_Tong hop Cac tuyen(9-1-06)_Ke hoach 2010 (theo doi 11-8-2010) 2" xfId="4989"/>
    <cellStyle name="Dziesiętny_Invoices2001Slovakia_Book1_Tong hop Cac tuyen(9-1-06)_Ke hoach 2010 (theo doi 11-8-2010) 2" xfId="4990"/>
    <cellStyle name="Dziesietny_Invoices2001Slovakia_Book1_Tong hop Cac tuyen(9-1-06)_Ke hoach 2010 (theo doi 11-8-2010) 3" xfId="6644"/>
    <cellStyle name="Dziesiętny_Invoices2001Slovakia_Book1_Tong hop Cac tuyen(9-1-06)_Ke hoach 2010 (theo doi 11-8-2010) 3" xfId="6645"/>
    <cellStyle name="Dziesietny_Invoices2001Slovakia_Book1_Tong hop Cac tuyen(9-1-06)_Ke hoach 2010 (theo doi 11-8-2010)_Biểu số 04 " xfId="7897"/>
    <cellStyle name="Dziesiętny_Invoices2001Slovakia_Book1_Tong hop Cac tuyen(9-1-06)_Ke hoach 2010 (theo doi 11-8-2010)_Biểu số 04 " xfId="7898"/>
    <cellStyle name="Dziesietny_Invoices2001Slovakia_Book1_Tong hop Cac tuyen(9-1-06)_KH Von 2012 gui BKH 1" xfId="1307"/>
    <cellStyle name="Dziesiętny_Invoices2001Slovakia_Book1_Tong hop Cac tuyen(9-1-06)_KH Von 2012 gui BKH 1" xfId="1308"/>
    <cellStyle name="Dziesietny_Invoices2001Slovakia_Book1_Tong hop Cac tuyen(9-1-06)_KH Von 2012 gui BKH 1 2" xfId="4991"/>
    <cellStyle name="Dziesiętny_Invoices2001Slovakia_Book1_Tong hop Cac tuyen(9-1-06)_KH Von 2012 gui BKH 1 2" xfId="4992"/>
    <cellStyle name="Dziesietny_Invoices2001Slovakia_Book1_Tong hop Cac tuyen(9-1-06)_KH Von 2012 gui BKH 1 3" xfId="6646"/>
    <cellStyle name="Dziesiętny_Invoices2001Slovakia_Book1_Tong hop Cac tuyen(9-1-06)_KH Von 2012 gui BKH 1 3" xfId="6647"/>
    <cellStyle name="Dziesietny_Invoices2001Slovakia_Book1_Tong hop Cac tuyen(9-1-06)_KH Von 2012 gui BKH 1_Biểu số 04 " xfId="7899"/>
    <cellStyle name="Dziesiętny_Invoices2001Slovakia_Book1_Tong hop Cac tuyen(9-1-06)_KH Von 2012 gui BKH 1_Biểu số 04 " xfId="7900"/>
    <cellStyle name="Dziesietny_Invoices2001Slovakia_Book1_Tong hop Cac tuyen(9-1-06)_QD ke hoach dau thau" xfId="1309"/>
    <cellStyle name="Dziesiętny_Invoices2001Slovakia_Book1_Tong hop Cac tuyen(9-1-06)_QD ke hoach dau thau" xfId="1310"/>
    <cellStyle name="Dziesietny_Invoices2001Slovakia_Book1_Tong hop Cac tuyen(9-1-06)_QD ke hoach dau thau 2" xfId="4993"/>
    <cellStyle name="Dziesiętny_Invoices2001Slovakia_Book1_Tong hop Cac tuyen(9-1-06)_QD ke hoach dau thau 2" xfId="4994"/>
    <cellStyle name="Dziesietny_Invoices2001Slovakia_Book1_Tong hop Cac tuyen(9-1-06)_QD ke hoach dau thau 3" xfId="6648"/>
    <cellStyle name="Dziesiętny_Invoices2001Slovakia_Book1_Tong hop Cac tuyen(9-1-06)_QD ke hoach dau thau 3" xfId="6649"/>
    <cellStyle name="Dziesietny_Invoices2001Slovakia_Book1_Tong hop Cac tuyen(9-1-06)_QD ke hoach dau thau_Biểu số 04 " xfId="7901"/>
    <cellStyle name="Dziesiętny_Invoices2001Slovakia_Book1_Tong hop Cac tuyen(9-1-06)_QD ke hoach dau thau_Biểu số 04 " xfId="7902"/>
    <cellStyle name="Dziesietny_Invoices2001Slovakia_Book1_Tong hop Cac tuyen(9-1-06)_Tong von ĐTPT" xfId="1311"/>
    <cellStyle name="Dziesiętny_Invoices2001Slovakia_Book1_Tong hop Cac tuyen(9-1-06)_Tong von ĐTPT" xfId="1312"/>
    <cellStyle name="Dziesietny_Invoices2001Slovakia_Book1_Tong hop Cac tuyen(9-1-06)_Tong von ĐTPT 2" xfId="4995"/>
    <cellStyle name="Dziesiętny_Invoices2001Slovakia_Book1_Tong hop Cac tuyen(9-1-06)_Tong von ĐTPT 2" xfId="4996"/>
    <cellStyle name="Dziesietny_Invoices2001Slovakia_Book1_Tong hop Cac tuyen(9-1-06)_Tong von ĐTPT 3" xfId="6650"/>
    <cellStyle name="Dziesiętny_Invoices2001Slovakia_Book1_Tong hop Cac tuyen(9-1-06)_Tong von ĐTPT 3" xfId="6651"/>
    <cellStyle name="Dziesietny_Invoices2001Slovakia_Book1_Tong hop Cac tuyen(9-1-06)_Tong von ĐTPT_Biểu số 04 " xfId="7903"/>
    <cellStyle name="Dziesiętny_Invoices2001Slovakia_Book1_Tong hop Cac tuyen(9-1-06)_Tong von ĐTPT_Biểu số 04 " xfId="7904"/>
    <cellStyle name="Dziesietny_Invoices2001Slovakia_Book1_TONG HOP HOAN THUE NAM 2011" xfId="1313"/>
    <cellStyle name="Dziesiętny_Invoices2001Slovakia_Book1_ung truoc 2011 NSTW Thanh Hoa + Nge An gui Thu 12-5" xfId="1314"/>
    <cellStyle name="Dziesietny_Invoices2001Slovakia_Chi tieu KH nam 2009" xfId="1315"/>
    <cellStyle name="Dziesiętny_Invoices2001Slovakia_Chi tieu KH nam 2009" xfId="1316"/>
    <cellStyle name="Dziesietny_Invoices2001Slovakia_Chi tieu KH nam 2009 2" xfId="4997"/>
    <cellStyle name="Dziesiętny_Invoices2001Slovakia_Chi tieu KH nam 2009 2" xfId="4998"/>
    <cellStyle name="Dziesietny_Invoices2001Slovakia_Chi tieu KH nam 2009 3" xfId="6652"/>
    <cellStyle name="Dziesiętny_Invoices2001Slovakia_Chi tieu KH nam 2009 3" xfId="6653"/>
    <cellStyle name="Dziesietny_Invoices2001Slovakia_Chi tieu KH nam 2009_Biểu số 04 " xfId="7905"/>
    <cellStyle name="Dziesiętny_Invoices2001Slovakia_Chi tieu KH nam 2009_Biểu số 04 " xfId="7906"/>
    <cellStyle name="Dziesietny_Invoices2001Slovakia_Copy of KH PHAN BO VON ĐỐI ỨNG NAM 2011 (30 TY phuong án gop WB)" xfId="1317"/>
    <cellStyle name="Dziesiętny_Invoices2001Slovakia_Copy of KH PHAN BO VON ĐỐI ỨNG NAM 2011 (30 TY phuong án gop WB)" xfId="1318"/>
    <cellStyle name="Dziesietny_Invoices2001Slovakia_Copy of KH PHAN BO VON ĐỐI ỨNG NAM 2011 (30 TY phuong án gop WB) 2" xfId="4999"/>
    <cellStyle name="Dziesiętny_Invoices2001Slovakia_Copy of KH PHAN BO VON ĐỐI ỨNG NAM 2011 (30 TY phuong án gop WB) 2" xfId="5000"/>
    <cellStyle name="Dziesietny_Invoices2001Slovakia_Copy of KH PHAN BO VON ĐỐI ỨNG NAM 2011 (30 TY phuong án gop WB) 3" xfId="6654"/>
    <cellStyle name="Dziesiętny_Invoices2001Slovakia_Copy of KH PHAN BO VON ĐỐI ỨNG NAM 2011 (30 TY phuong án gop WB) 3" xfId="6655"/>
    <cellStyle name="Dziesietny_Invoices2001Slovakia_Copy of KH PHAN BO VON ĐỐI ỨNG NAM 2011 (30 TY phuong án gop WB)_BC2017 tháng(01-2017)BQL" xfId="7909"/>
    <cellStyle name="Dziesiętny_Invoices2001Slovakia_Copy of KH PHAN BO VON ĐỐI ỨNG NAM 2011 (30 TY phuong án gop WB)_BC2017 tháng(01-2017)BQL" xfId="7910"/>
    <cellStyle name="Dziesietny_Invoices2001Slovakia_Copy of KH PHAN BO VON ĐỐI ỨNG NAM 2011 (30 TY phuong án gop WB)_Biểu số 04 " xfId="7907"/>
    <cellStyle name="Dziesiętny_Invoices2001Slovakia_Copy of KH PHAN BO VON ĐỐI ỨNG NAM 2011 (30 TY phuong án gop WB)_Biểu số 04 " xfId="7908"/>
    <cellStyle name="Dziesietny_Invoices2001Slovakia_Danh Mục KCM trinh BKH 2011 (BS 30A)" xfId="1319"/>
    <cellStyle name="Dziesiętny_Invoices2001Slovakia_Danh Mục KCM trinh BKH 2011 (BS 30A)" xfId="1320"/>
    <cellStyle name="Dziesietny_Invoices2001Slovakia_DT 1751 Muong Khoa" xfId="1321"/>
    <cellStyle name="Dziesiętny_Invoices2001Slovakia_DT 1751 Muong Khoa" xfId="1322"/>
    <cellStyle name="Dziesietny_Invoices2001Slovakia_DT 1751 Muong Khoa 2" xfId="5001"/>
    <cellStyle name="Dziesiętny_Invoices2001Slovakia_DT 1751 Muong Khoa 2" xfId="5002"/>
    <cellStyle name="Dziesietny_Invoices2001Slovakia_DT 1751 Muong Khoa 3" xfId="6656"/>
    <cellStyle name="Dziesiętny_Invoices2001Slovakia_DT 1751 Muong Khoa 3" xfId="6657"/>
    <cellStyle name="Dziesietny_Invoices2001Slovakia_DT 1751 Muong Khoa_Biểu số 04 " xfId="7911"/>
    <cellStyle name="Dziesiętny_Invoices2001Slovakia_DT 1751 Muong Khoa_Biểu số 04 " xfId="7912"/>
    <cellStyle name="Dziesietny_Invoices2001Slovakia_DT Nam vai" xfId="1323"/>
    <cellStyle name="Dziesiętny_Invoices2001Slovakia_DT tieu hoc diem TDC ban Cho 28-02-09" xfId="1324"/>
    <cellStyle name="Dziesietny_Invoices2001Slovakia_DT truong THPT  quyet thang tinh 04-3-09" xfId="1325"/>
    <cellStyle name="Dziesiętny_Invoices2001Slovakia_DT truong THPT  quyet thang tinh 04-3-09" xfId="1326"/>
    <cellStyle name="Dziesietny_Invoices2001Slovakia_DTTD chieng chan Tham lai 29-9-2009" xfId="1327"/>
    <cellStyle name="Dziesiętny_Invoices2001Slovakia_DTTD chieng chan Tham lai 29-9-2009" xfId="1328"/>
    <cellStyle name="Dziesietny_Invoices2001Slovakia_DTTD chieng chan Tham lai 29-9-2009 2" xfId="5003"/>
    <cellStyle name="Dziesiętny_Invoices2001Slovakia_DTTD chieng chan Tham lai 29-9-2009 2" xfId="5004"/>
    <cellStyle name="Dziesietny_Invoices2001Slovakia_DTTD chieng chan Tham lai 29-9-2009 3" xfId="6658"/>
    <cellStyle name="Dziesiętny_Invoices2001Slovakia_DTTD chieng chan Tham lai 29-9-2009 3" xfId="6659"/>
    <cellStyle name="Dziesietny_Invoices2001Slovakia_DTTD chieng chan Tham lai 29-9-2009_BC2017 tháng(01-2017)BQL" xfId="7915"/>
    <cellStyle name="Dziesiętny_Invoices2001Slovakia_DTTD chieng chan Tham lai 29-9-2009_BC2017 tháng(01-2017)BQL" xfId="7916"/>
    <cellStyle name="Dziesietny_Invoices2001Slovakia_DTTD chieng chan Tham lai 29-9-2009_Biểu số 04 " xfId="7913"/>
    <cellStyle name="Dziesiętny_Invoices2001Slovakia_DTTD chieng chan Tham lai 29-9-2009_Biểu số 04 " xfId="7914"/>
    <cellStyle name="Dziesietny_Invoices2001Slovakia_d-uong+TDT" xfId="1329"/>
    <cellStyle name="Dziesiętny_Invoices2001Slovakia_GVL" xfId="1330"/>
    <cellStyle name="Dziesietny_Invoices2001Slovakia_Ke hoach 2010 (theo doi 11-8-2010)" xfId="1331"/>
    <cellStyle name="Dziesiętny_Invoices2001Slovakia_Ke hoach 2010 (theo doi 11-8-2010)" xfId="1332"/>
    <cellStyle name="Dziesietny_Invoices2001Slovakia_Ke hoach 2010 (theo doi 11-8-2010) 2" xfId="5005"/>
    <cellStyle name="Dziesiętny_Invoices2001Slovakia_Ke hoach 2010 (theo doi 11-8-2010) 2" xfId="5006"/>
    <cellStyle name="Dziesietny_Invoices2001Slovakia_Ke hoach 2010 (theo doi 11-8-2010) 3" xfId="6660"/>
    <cellStyle name="Dziesiętny_Invoices2001Slovakia_Ke hoach 2010 (theo doi 11-8-2010) 3" xfId="6661"/>
    <cellStyle name="Dziesietny_Invoices2001Slovakia_Ke hoach 2010 (theo doi 11-8-2010)_Biểu số 04 " xfId="7917"/>
    <cellStyle name="Dziesiętny_Invoices2001Slovakia_Ke hoach 2010 (theo doi 11-8-2010)_Biểu số 04 " xfId="7918"/>
    <cellStyle name="Dziesietny_Invoices2001Slovakia_ke hoach dau thau 30-6-2010" xfId="1333"/>
    <cellStyle name="Dziesiętny_Invoices2001Slovakia_ke hoach dau thau 30-6-2010" xfId="1334"/>
    <cellStyle name="Dziesietny_Invoices2001Slovakia_ke hoach dau thau 30-6-2010 2" xfId="5007"/>
    <cellStyle name="Dziesiętny_Invoices2001Slovakia_ke hoach dau thau 30-6-2010 2" xfId="5008"/>
    <cellStyle name="Dziesietny_Invoices2001Slovakia_ke hoach dau thau 30-6-2010 3" xfId="6662"/>
    <cellStyle name="Dziesiętny_Invoices2001Slovakia_ke hoach dau thau 30-6-2010 3" xfId="6663"/>
    <cellStyle name="Dziesietny_Invoices2001Slovakia_ke hoach dau thau 30-6-2010_Biểu số 04 " xfId="7919"/>
    <cellStyle name="Dziesiętny_Invoices2001Slovakia_ke hoach dau thau 30-6-2010_Biểu số 04 " xfId="7920"/>
    <cellStyle name="Dziesietny_Invoices2001Slovakia_KH Von 2012 gui BKH 1 2" xfId="1335"/>
    <cellStyle name="Dziesiętny_Invoices2001Slovakia_KH Von 2012 gui BKH 1 2" xfId="1336"/>
    <cellStyle name="Dziesietny_Invoices2001Slovakia_KH Von 2012 gui BKH 1_BC2017 tháng(01-2017)BQL" xfId="7921"/>
    <cellStyle name="Dziesiętny_Invoices2001Slovakia_KH Von 2012 gui BKH 1_BC2017 tháng(01-2017)BQL" xfId="7922"/>
    <cellStyle name="Dziesietny_Invoices2001Slovakia_KL K.C mat duong" xfId="1337"/>
    <cellStyle name="Dziesiętny_Invoices2001Slovakia_Nha bao ve(28-7-05)" xfId="1338"/>
    <cellStyle name="Dziesietny_Invoices2001Slovakia_NHA de xe nguyen du" xfId="1339"/>
    <cellStyle name="Dziesiętny_Invoices2001Slovakia_NHA de xe nguyen du" xfId="1340"/>
    <cellStyle name="Dziesietny_Invoices2001Slovakia_NHA de xe nguyen du 2" xfId="5009"/>
    <cellStyle name="Dziesiętny_Invoices2001Slovakia_NHA de xe nguyen du 2" xfId="5010"/>
    <cellStyle name="Dziesietny_Invoices2001Slovakia_NHA de xe nguyen du 3" xfId="6664"/>
    <cellStyle name="Dziesiętny_Invoices2001Slovakia_NHA de xe nguyen du 3" xfId="6665"/>
    <cellStyle name="Dziesietny_Invoices2001Slovakia_NHA de xe nguyen du_Biểu số 04 " xfId="7923"/>
    <cellStyle name="Dziesiętny_Invoices2001Slovakia_NHA de xe nguyen du_Biểu số 04 " xfId="7924"/>
    <cellStyle name="Dziesietny_Invoices2001Slovakia_Nhalamviec VTC(25-1-05)" xfId="1341"/>
    <cellStyle name="Dziesiętny_Invoices2001Slovakia_Nhalamviec VTC(25-1-05)" xfId="1342"/>
    <cellStyle name="Dziesietny_Invoices2001Slovakia_Nhalamviec VTC(25-1-05) 2" xfId="5011"/>
    <cellStyle name="Dziesiętny_Invoices2001Slovakia_Nhalamviec VTC(25-1-05) 2" xfId="5012"/>
    <cellStyle name="Dziesietny_Invoices2001Slovakia_Nhalamviec VTC(25-1-05) 3" xfId="6666"/>
    <cellStyle name="Dziesiętny_Invoices2001Slovakia_Nhalamviec VTC(25-1-05) 3" xfId="6667"/>
    <cellStyle name="Dziesietny_Invoices2001Slovakia_Nhalamviec VTC(25-1-05)_Biểu số 04 " xfId="7925"/>
    <cellStyle name="Dziesiętny_Invoices2001Slovakia_Nhalamviec VTC(25-1-05)_Biểu số 04 " xfId="7926"/>
    <cellStyle name="Dziesietny_Invoices2001Slovakia_Nhu cau von ung truoc 2011 Tha h Hoa + Nge An gui TW" xfId="1343"/>
    <cellStyle name="Dziesiętny_Invoices2001Slovakia_Phan pha do" xfId="1344"/>
    <cellStyle name="Dziesietny_Invoices2001Slovakia_Ra soat KH von 2011 (Huy-11-11-11)" xfId="1345"/>
    <cellStyle name="Dziesiętny_Invoices2001Slovakia_Ra soat KH von 2011 (Huy-11-11-11)" xfId="1346"/>
    <cellStyle name="Dziesietny_Invoices2001Slovakia_Ra soat KH von 2011 (Huy-11-11-11) 2" xfId="5013"/>
    <cellStyle name="Dziesiętny_Invoices2001Slovakia_Ra soat KH von 2011 (Huy-11-11-11) 2" xfId="5014"/>
    <cellStyle name="Dziesietny_Invoices2001Slovakia_Ra soat KH von 2011 (Huy-11-11-11) 3" xfId="6668"/>
    <cellStyle name="Dziesiętny_Invoices2001Slovakia_Ra soat KH von 2011 (Huy-11-11-11) 3" xfId="6669"/>
    <cellStyle name="Dziesietny_Invoices2001Slovakia_Ra soat KH von 2011 (Huy-11-11-11)_Biểu số 04 " xfId="7927"/>
    <cellStyle name="Dziesiętny_Invoices2001Slovakia_Ra soat KH von 2011 (Huy-11-11-11)_Biểu số 04 " xfId="7928"/>
    <cellStyle name="Dziesietny_Invoices2001Slovakia_Sheet2" xfId="1347"/>
    <cellStyle name="Dziesiętny_Invoices2001Slovakia_Sheet2" xfId="1348"/>
    <cellStyle name="Dziesietny_Invoices2001Slovakia_Sheet2 2" xfId="5015"/>
    <cellStyle name="Dziesiętny_Invoices2001Slovakia_Sheet2 2" xfId="5016"/>
    <cellStyle name="Dziesietny_Invoices2001Slovakia_Sheet2 3" xfId="6670"/>
    <cellStyle name="Dziesiętny_Invoices2001Slovakia_Sheet2 3" xfId="6671"/>
    <cellStyle name="Dziesietny_Invoices2001Slovakia_Sheet2_Biểu số 04 " xfId="7929"/>
    <cellStyle name="Dziesiętny_Invoices2001Slovakia_Sheet2_Biểu số 04 " xfId="7930"/>
    <cellStyle name="Dziesietny_Invoices2001Slovakia_TDT KHANH HOA" xfId="1349"/>
    <cellStyle name="Dziesiętny_Invoices2001Slovakia_TDT KHANH HOA" xfId="1350"/>
    <cellStyle name="Dziesietny_Invoices2001Slovakia_TDT KHANH HOA 2" xfId="5017"/>
    <cellStyle name="Dziesiętny_Invoices2001Slovakia_TDT KHANH HOA 2" xfId="5018"/>
    <cellStyle name="Dziesietny_Invoices2001Slovakia_TDT KHANH HOA 3" xfId="6672"/>
    <cellStyle name="Dziesiętny_Invoices2001Slovakia_TDT KHANH HOA 3" xfId="6673"/>
    <cellStyle name="Dziesietny_Invoices2001Slovakia_TDT KHANH HOA_bao_cao_TH_th_cong_tac_dau_thau_-_ngay251209" xfId="1351"/>
    <cellStyle name="Dziesiętny_Invoices2001Slovakia_TDT KHANH HOA_bao_cao_TH_th_cong_tac_dau_thau_-_ngay251209" xfId="1352"/>
    <cellStyle name="Dziesietny_Invoices2001Slovakia_TDT KHANH HOA_bieu ke hoach dau thau" xfId="1353"/>
    <cellStyle name="Dziesiętny_Invoices2001Slovakia_TDT KHANH HOA_bieu ke hoach dau thau" xfId="1354"/>
    <cellStyle name="Dziesietny_Invoices2001Slovakia_TDT KHANH HOA_bieu ke hoach dau thau 2" xfId="5019"/>
    <cellStyle name="Dziesiętny_Invoices2001Slovakia_TDT KHANH HOA_bieu ke hoach dau thau 2" xfId="5020"/>
    <cellStyle name="Dziesietny_Invoices2001Slovakia_TDT KHANH HOA_bieu ke hoach dau thau 3" xfId="6674"/>
    <cellStyle name="Dziesiętny_Invoices2001Slovakia_TDT KHANH HOA_bieu ke hoach dau thau 3" xfId="6675"/>
    <cellStyle name="Dziesietny_Invoices2001Slovakia_TDT KHANH HOA_bieu ke hoach dau thau truong mam non SKH" xfId="1355"/>
    <cellStyle name="Dziesiętny_Invoices2001Slovakia_TDT KHANH HOA_bieu ke hoach dau thau truong mam non SKH" xfId="1356"/>
    <cellStyle name="Dziesietny_Invoices2001Slovakia_TDT KHANH HOA_bieu ke hoach dau thau truong mam non SKH 2" xfId="5021"/>
    <cellStyle name="Dziesiętny_Invoices2001Slovakia_TDT KHANH HOA_bieu ke hoach dau thau truong mam non SKH 2" xfId="5022"/>
    <cellStyle name="Dziesietny_Invoices2001Slovakia_TDT KHANH HOA_bieu ke hoach dau thau truong mam non SKH 3" xfId="6676"/>
    <cellStyle name="Dziesiętny_Invoices2001Slovakia_TDT KHANH HOA_bieu ke hoach dau thau truong mam non SKH 3" xfId="6677"/>
    <cellStyle name="Dziesietny_Invoices2001Slovakia_TDT KHANH HOA_bieu ke hoach dau thau truong mam non SKH_Biểu số 04 " xfId="7935"/>
    <cellStyle name="Dziesiętny_Invoices2001Slovakia_TDT KHANH HOA_bieu ke hoach dau thau truong mam non SKH_Biểu số 04 " xfId="7936"/>
    <cellStyle name="Dziesietny_Invoices2001Slovakia_TDT KHANH HOA_bieu ke hoach dau thau_Biểu số 04 " xfId="7933"/>
    <cellStyle name="Dziesiętny_Invoices2001Slovakia_TDT KHANH HOA_bieu ke hoach dau thau_Biểu số 04 " xfId="7934"/>
    <cellStyle name="Dziesietny_Invoices2001Slovakia_TDT KHANH HOA_Biểu số 04 " xfId="7931"/>
    <cellStyle name="Dziesiętny_Invoices2001Slovakia_TDT KHANH HOA_Biểu số 04 " xfId="7932"/>
    <cellStyle name="Dziesietny_Invoices2001Slovakia_TDT KHANH HOA_bieu tong hop lai kh von 2011 gui phong TH-KTDN" xfId="1357"/>
    <cellStyle name="Dziesiętny_Invoices2001Slovakia_TDT KHANH HOA_bieu tong hop lai kh von 2011 gui phong TH-KTDN" xfId="1358"/>
    <cellStyle name="Dziesietny_Invoices2001Slovakia_TDT KHANH HOA_bieu tong hop lai kh von 2011 gui phong TH-KTDN 2" xfId="5023"/>
    <cellStyle name="Dziesiętny_Invoices2001Slovakia_TDT KHANH HOA_bieu tong hop lai kh von 2011 gui phong TH-KTDN 2" xfId="5024"/>
    <cellStyle name="Dziesietny_Invoices2001Slovakia_TDT KHANH HOA_bieu tong hop lai kh von 2011 gui phong TH-KTDN 3" xfId="6678"/>
    <cellStyle name="Dziesiętny_Invoices2001Slovakia_TDT KHANH HOA_bieu tong hop lai kh von 2011 gui phong TH-KTDN 3" xfId="6679"/>
    <cellStyle name="Dziesietny_Invoices2001Slovakia_TDT KHANH HOA_bieu tong hop lai kh von 2011 gui phong TH-KTDN_BC2017 tháng(01-2017)BQL" xfId="7939"/>
    <cellStyle name="Dziesiętny_Invoices2001Slovakia_TDT KHANH HOA_bieu tong hop lai kh von 2011 gui phong TH-KTDN_BC2017 tháng(01-2017)BQL" xfId="7940"/>
    <cellStyle name="Dziesietny_Invoices2001Slovakia_TDT KHANH HOA_bieu tong hop lai kh von 2011 gui phong TH-KTDN_Biểu số 04 " xfId="7937"/>
    <cellStyle name="Dziesiętny_Invoices2001Slovakia_TDT KHANH HOA_bieu tong hop lai kh von 2011 gui phong TH-KTDN_Biểu số 04 " xfId="7938"/>
    <cellStyle name="Dziesietny_Invoices2001Slovakia_TDT KHANH HOA_Book1" xfId="1359"/>
    <cellStyle name="Dziesiętny_Invoices2001Slovakia_TDT KHANH HOA_Book1" xfId="1360"/>
    <cellStyle name="Dziesietny_Invoices2001Slovakia_TDT KHANH HOA_Book1 2" xfId="5025"/>
    <cellStyle name="Dziesiętny_Invoices2001Slovakia_TDT KHANH HOA_Book1 2" xfId="5026"/>
    <cellStyle name="Dziesietny_Invoices2001Slovakia_TDT KHANH HOA_Book1 3" xfId="6680"/>
    <cellStyle name="Dziesiętny_Invoices2001Slovakia_TDT KHANH HOA_Book1 3" xfId="6681"/>
    <cellStyle name="Dziesietny_Invoices2001Slovakia_TDT KHANH HOA_Book1_1" xfId="1361"/>
    <cellStyle name="Dziesiętny_Invoices2001Slovakia_TDT KHANH HOA_Book1_1" xfId="1362"/>
    <cellStyle name="Dziesietny_Invoices2001Slovakia_TDT KHANH HOA_Book1_1 2" xfId="5027"/>
    <cellStyle name="Dziesiętny_Invoices2001Slovakia_TDT KHANH HOA_Book1_1 2" xfId="5028"/>
    <cellStyle name="Dziesietny_Invoices2001Slovakia_TDT KHANH HOA_Book1_1 3" xfId="6682"/>
    <cellStyle name="Dziesiętny_Invoices2001Slovakia_TDT KHANH HOA_Book1_1 3" xfId="6683"/>
    <cellStyle name="Dziesietny_Invoices2001Slovakia_TDT KHANH HOA_Book1_1_Biểu số 04 " xfId="7943"/>
    <cellStyle name="Dziesiętny_Invoices2001Slovakia_TDT KHANH HOA_Book1_1_Biểu số 04 " xfId="7944"/>
    <cellStyle name="Dziesietny_Invoices2001Slovakia_TDT KHANH HOA_Book1_1_ke hoach dau thau 30-6-2010" xfId="1363"/>
    <cellStyle name="Dziesiętny_Invoices2001Slovakia_TDT KHANH HOA_Book1_1_ke hoach dau thau 30-6-2010" xfId="1364"/>
    <cellStyle name="Dziesietny_Invoices2001Slovakia_TDT KHANH HOA_Book1_1_ke hoach dau thau 30-6-2010 2" xfId="5029"/>
    <cellStyle name="Dziesiętny_Invoices2001Slovakia_TDT KHANH HOA_Book1_1_ke hoach dau thau 30-6-2010 2" xfId="5030"/>
    <cellStyle name="Dziesietny_Invoices2001Slovakia_TDT KHANH HOA_Book1_1_ke hoach dau thau 30-6-2010 3" xfId="6684"/>
    <cellStyle name="Dziesiętny_Invoices2001Slovakia_TDT KHANH HOA_Book1_1_ke hoach dau thau 30-6-2010 3" xfId="6685"/>
    <cellStyle name="Dziesietny_Invoices2001Slovakia_TDT KHANH HOA_Book1_1_ke hoach dau thau 30-6-2010_Biểu số 04 " xfId="7945"/>
    <cellStyle name="Dziesiętny_Invoices2001Slovakia_TDT KHANH HOA_Book1_1_ke hoach dau thau 30-6-2010_Biểu số 04 " xfId="7946"/>
    <cellStyle name="Dziesietny_Invoices2001Slovakia_TDT KHANH HOA_Book1_2" xfId="1365"/>
    <cellStyle name="Dziesiętny_Invoices2001Slovakia_TDT KHANH HOA_Book1_2" xfId="1366"/>
    <cellStyle name="Dziesietny_Invoices2001Slovakia_TDT KHANH HOA_Book1_2 2" xfId="5031"/>
    <cellStyle name="Dziesiętny_Invoices2001Slovakia_TDT KHANH HOA_Book1_2 2" xfId="5032"/>
    <cellStyle name="Dziesietny_Invoices2001Slovakia_TDT KHANH HOA_Book1_2 3" xfId="6686"/>
    <cellStyle name="Dziesiętny_Invoices2001Slovakia_TDT KHANH HOA_Book1_2 3" xfId="6687"/>
    <cellStyle name="Dziesietny_Invoices2001Slovakia_TDT KHANH HOA_Book1_2_Biểu số 04 " xfId="7947"/>
    <cellStyle name="Dziesiętny_Invoices2001Slovakia_TDT KHANH HOA_Book1_2_Biểu số 04 " xfId="7948"/>
    <cellStyle name="Dziesietny_Invoices2001Slovakia_TDT KHANH HOA_Book1_Biểu số 04 " xfId="7941"/>
    <cellStyle name="Dziesiętny_Invoices2001Slovakia_TDT KHANH HOA_Book1_Biểu số 04 " xfId="7942"/>
    <cellStyle name="Dziesietny_Invoices2001Slovakia_TDT KHANH HOA_Book1_Book1" xfId="1367"/>
    <cellStyle name="Dziesiętny_Invoices2001Slovakia_TDT KHANH HOA_Book1_Book1" xfId="1368"/>
    <cellStyle name="Dziesietny_Invoices2001Slovakia_TDT KHANH HOA_Book1_Book1 2" xfId="5033"/>
    <cellStyle name="Dziesiętny_Invoices2001Slovakia_TDT KHANH HOA_Book1_Book1 2" xfId="5034"/>
    <cellStyle name="Dziesietny_Invoices2001Slovakia_TDT KHANH HOA_Book1_Book1 3" xfId="6688"/>
    <cellStyle name="Dziesiętny_Invoices2001Slovakia_TDT KHANH HOA_Book1_Book1 3" xfId="6689"/>
    <cellStyle name="Dziesietny_Invoices2001Slovakia_TDT KHANH HOA_Book1_Book1_Biểu số 04 " xfId="7949"/>
    <cellStyle name="Dziesiętny_Invoices2001Slovakia_TDT KHANH HOA_Book1_Book1_Biểu số 04 " xfId="7950"/>
    <cellStyle name="Dziesietny_Invoices2001Slovakia_TDT KHANH HOA_Book1_DTTD chieng chan Tham lai 29-9-2009" xfId="1369"/>
    <cellStyle name="Dziesiętny_Invoices2001Slovakia_TDT KHANH HOA_Book1_DTTD chieng chan Tham lai 29-9-2009" xfId="1370"/>
    <cellStyle name="Dziesietny_Invoices2001Slovakia_TDT KHANH HOA_Book1_DTTD chieng chan Tham lai 29-9-2009 2" xfId="5035"/>
    <cellStyle name="Dziesiętny_Invoices2001Slovakia_TDT KHANH HOA_Book1_DTTD chieng chan Tham lai 29-9-2009 2" xfId="5036"/>
    <cellStyle name="Dziesietny_Invoices2001Slovakia_TDT KHANH HOA_Book1_DTTD chieng chan Tham lai 29-9-2009 3" xfId="6690"/>
    <cellStyle name="Dziesiętny_Invoices2001Slovakia_TDT KHANH HOA_Book1_DTTD chieng chan Tham lai 29-9-2009 3" xfId="6691"/>
    <cellStyle name="Dziesietny_Invoices2001Slovakia_TDT KHANH HOA_Book1_DTTD chieng chan Tham lai 29-9-2009_Biểu số 04 " xfId="7951"/>
    <cellStyle name="Dziesiętny_Invoices2001Slovakia_TDT KHANH HOA_Book1_DTTD chieng chan Tham lai 29-9-2009_Biểu số 04 " xfId="7952"/>
    <cellStyle name="Dziesietny_Invoices2001Slovakia_TDT KHANH HOA_Book1_Ke hoach 2010 (theo doi 11-8-2010)" xfId="1371"/>
    <cellStyle name="Dziesiętny_Invoices2001Slovakia_TDT KHANH HOA_Book1_Ke hoach 2010 (theo doi 11-8-2010)" xfId="1372"/>
    <cellStyle name="Dziesietny_Invoices2001Slovakia_TDT KHANH HOA_Book1_Ke hoach 2010 (theo doi 11-8-2010) 2" xfId="5037"/>
    <cellStyle name="Dziesiętny_Invoices2001Slovakia_TDT KHANH HOA_Book1_Ke hoach 2010 (theo doi 11-8-2010) 2" xfId="5038"/>
    <cellStyle name="Dziesietny_Invoices2001Slovakia_TDT KHANH HOA_Book1_Ke hoach 2010 (theo doi 11-8-2010) 3" xfId="6692"/>
    <cellStyle name="Dziesiętny_Invoices2001Slovakia_TDT KHANH HOA_Book1_Ke hoach 2010 (theo doi 11-8-2010) 3" xfId="6693"/>
    <cellStyle name="Dziesietny_Invoices2001Slovakia_TDT KHANH HOA_Book1_Ke hoach 2010 (theo doi 11-8-2010)_Biểu số 04 " xfId="7953"/>
    <cellStyle name="Dziesiętny_Invoices2001Slovakia_TDT KHANH HOA_Book1_Ke hoach 2010 (theo doi 11-8-2010)_Biểu số 04 " xfId="7954"/>
    <cellStyle name="Dziesietny_Invoices2001Slovakia_TDT KHANH HOA_Book1_ke hoach dau thau 30-6-2010" xfId="1373"/>
    <cellStyle name="Dziesiętny_Invoices2001Slovakia_TDT KHANH HOA_Book1_ke hoach dau thau 30-6-2010" xfId="1374"/>
    <cellStyle name="Dziesietny_Invoices2001Slovakia_TDT KHANH HOA_Book1_ke hoach dau thau 30-6-2010 2" xfId="5039"/>
    <cellStyle name="Dziesiętny_Invoices2001Slovakia_TDT KHANH HOA_Book1_ke hoach dau thau 30-6-2010 2" xfId="5040"/>
    <cellStyle name="Dziesietny_Invoices2001Slovakia_TDT KHANH HOA_Book1_ke hoach dau thau 30-6-2010 3" xfId="6694"/>
    <cellStyle name="Dziesiętny_Invoices2001Slovakia_TDT KHANH HOA_Book1_ke hoach dau thau 30-6-2010 3" xfId="6695"/>
    <cellStyle name="Dziesietny_Invoices2001Slovakia_TDT KHANH HOA_Book1_ke hoach dau thau 30-6-2010_BC2017 tháng(01-2017)BQL" xfId="7957"/>
    <cellStyle name="Dziesiętny_Invoices2001Slovakia_TDT KHANH HOA_Book1_ke hoach dau thau 30-6-2010_BC2017 tháng(01-2017)BQL" xfId="7958"/>
    <cellStyle name="Dziesietny_Invoices2001Slovakia_TDT KHANH HOA_Book1_ke hoach dau thau 30-6-2010_Biểu số 04 " xfId="7955"/>
    <cellStyle name="Dziesiętny_Invoices2001Slovakia_TDT KHANH HOA_Book1_ke hoach dau thau 30-6-2010_Biểu số 04 " xfId="7956"/>
    <cellStyle name="Dziesietny_Invoices2001Slovakia_TDT KHANH HOA_Book1_KH Von 2012 gui BKH 1" xfId="1375"/>
    <cellStyle name="Dziesiętny_Invoices2001Slovakia_TDT KHANH HOA_Book1_KH Von 2012 gui BKH 1" xfId="1376"/>
    <cellStyle name="Dziesietny_Invoices2001Slovakia_TDT KHANH HOA_Book1_KH Von 2012 gui BKH 1 2" xfId="5041"/>
    <cellStyle name="Dziesiętny_Invoices2001Slovakia_TDT KHANH HOA_Book1_KH Von 2012 gui BKH 1 2" xfId="5042"/>
    <cellStyle name="Dziesietny_Invoices2001Slovakia_TDT KHANH HOA_Book1_KH Von 2012 gui BKH 1 3" xfId="6696"/>
    <cellStyle name="Dziesiętny_Invoices2001Slovakia_TDT KHANH HOA_Book1_KH Von 2012 gui BKH 1 3" xfId="6697"/>
    <cellStyle name="Dziesietny_Invoices2001Slovakia_TDT KHANH HOA_Book1_KH Von 2012 gui BKH 1_Biểu số 04 " xfId="7959"/>
    <cellStyle name="Dziesiętny_Invoices2001Slovakia_TDT KHANH HOA_Book1_KH Von 2012 gui BKH 1_Biểu số 04 " xfId="7960"/>
    <cellStyle name="Dziesietny_Invoices2001Slovakia_TDT KHANH HOA_Book1_KH Von 2012 gui BKH 2" xfId="1377"/>
    <cellStyle name="Dziesiętny_Invoices2001Slovakia_TDT KHANH HOA_Book1_KH Von 2012 gui BKH 2" xfId="1378"/>
    <cellStyle name="Dziesietny_Invoices2001Slovakia_TDT KHANH HOA_Book1_KH Von 2012 gui BKH 2 2" xfId="5043"/>
    <cellStyle name="Dziesiętny_Invoices2001Slovakia_TDT KHANH HOA_Book1_KH Von 2012 gui BKH 2 2" xfId="5044"/>
    <cellStyle name="Dziesietny_Invoices2001Slovakia_TDT KHANH HOA_Book1_KH Von 2012 gui BKH 2 3" xfId="6698"/>
    <cellStyle name="Dziesiętny_Invoices2001Slovakia_TDT KHANH HOA_Book1_KH Von 2012 gui BKH 2 3" xfId="6699"/>
    <cellStyle name="Dziesietny_Invoices2001Slovakia_TDT KHANH HOA_Book1_KH Von 2012 gui BKH 2_Biểu số 04 " xfId="7961"/>
    <cellStyle name="Dziesiętny_Invoices2001Slovakia_TDT KHANH HOA_Book1_KH Von 2012 gui BKH 2_Biểu số 04 " xfId="7962"/>
    <cellStyle name="Dziesietny_Invoices2001Slovakia_TDT KHANH HOA_Chi tieu KH nam 2009" xfId="1379"/>
    <cellStyle name="Dziesiętny_Invoices2001Slovakia_TDT KHANH HOA_Chi tieu KH nam 2009" xfId="1380"/>
    <cellStyle name="Dziesietny_Invoices2001Slovakia_TDT KHANH HOA_Chi tieu KH nam 2009 2" xfId="5045"/>
    <cellStyle name="Dziesiętny_Invoices2001Slovakia_TDT KHANH HOA_Chi tieu KH nam 2009 2" xfId="5046"/>
    <cellStyle name="Dziesietny_Invoices2001Slovakia_TDT KHANH HOA_Chi tieu KH nam 2009 3" xfId="6700"/>
    <cellStyle name="Dziesiętny_Invoices2001Slovakia_TDT KHANH HOA_Chi tieu KH nam 2009 3" xfId="6701"/>
    <cellStyle name="Dziesietny_Invoices2001Slovakia_TDT KHANH HOA_Chi tieu KH nam 2009_Biểu số 04 " xfId="7963"/>
    <cellStyle name="Dziesiętny_Invoices2001Slovakia_TDT KHANH HOA_Chi tieu KH nam 2009_Biểu số 04 " xfId="7964"/>
    <cellStyle name="Dziesietny_Invoices2001Slovakia_TDT KHANH HOA_Copy of KH PHAN BO VON ĐỐI ỨNG NAM 2011 (30 TY phuong án gop WB)" xfId="1381"/>
    <cellStyle name="Dziesiętny_Invoices2001Slovakia_TDT KHANH HOA_Copy of KH PHAN BO VON ĐỐI ỨNG NAM 2011 (30 TY phuong án gop WB)" xfId="1382"/>
    <cellStyle name="Dziesietny_Invoices2001Slovakia_TDT KHANH HOA_Copy of KH PHAN BO VON ĐỐI ỨNG NAM 2011 (30 TY phuong án gop WB) 2" xfId="5047"/>
    <cellStyle name="Dziesiętny_Invoices2001Slovakia_TDT KHANH HOA_Copy of KH PHAN BO VON ĐỐI ỨNG NAM 2011 (30 TY phuong án gop WB) 2" xfId="5048"/>
    <cellStyle name="Dziesietny_Invoices2001Slovakia_TDT KHANH HOA_Copy of KH PHAN BO VON ĐỐI ỨNG NAM 2011 (30 TY phuong án gop WB) 3" xfId="6702"/>
    <cellStyle name="Dziesiętny_Invoices2001Slovakia_TDT KHANH HOA_Copy of KH PHAN BO VON ĐỐI ỨNG NAM 2011 (30 TY phuong án gop WB) 3" xfId="6703"/>
    <cellStyle name="Dziesietny_Invoices2001Slovakia_TDT KHANH HOA_Copy of KH PHAN BO VON ĐỐI ỨNG NAM 2011 (30 TY phuong án gop WB)_BC2017 tháng(01-2017)BQL" xfId="7967"/>
    <cellStyle name="Dziesiętny_Invoices2001Slovakia_TDT KHANH HOA_Copy of KH PHAN BO VON ĐỐI ỨNG NAM 2011 (30 TY phuong án gop WB)_BC2017 tháng(01-2017)BQL" xfId="7968"/>
    <cellStyle name="Dziesietny_Invoices2001Slovakia_TDT KHANH HOA_Copy of KH PHAN BO VON ĐỐI ỨNG NAM 2011 (30 TY phuong án gop WB)_Biểu số 04 " xfId="7965"/>
    <cellStyle name="Dziesiętny_Invoices2001Slovakia_TDT KHANH HOA_Copy of KH PHAN BO VON ĐỐI ỨNG NAM 2011 (30 TY phuong án gop WB)_Biểu số 04 " xfId="7966"/>
    <cellStyle name="Dziesietny_Invoices2001Slovakia_TDT KHANH HOA_Danh Mục KCM trinh BKH 2011 (BS 30A)" xfId="1383"/>
    <cellStyle name="Dziesiętny_Invoices2001Slovakia_TDT KHANH HOA_Danh Mục KCM trinh BKH 2011 (BS 30A)" xfId="1384"/>
    <cellStyle name="Dziesietny_Invoices2001Slovakia_TDT KHANH HOA_DT 1751 Muong Khoa" xfId="1385"/>
    <cellStyle name="Dziesiętny_Invoices2001Slovakia_TDT KHANH HOA_DT 1751 Muong Khoa" xfId="1386"/>
    <cellStyle name="Dziesietny_Invoices2001Slovakia_TDT KHANH HOA_DT 1751 Muong Khoa 2" xfId="5049"/>
    <cellStyle name="Dziesiętny_Invoices2001Slovakia_TDT KHANH HOA_DT 1751 Muong Khoa 2" xfId="5050"/>
    <cellStyle name="Dziesietny_Invoices2001Slovakia_TDT KHANH HOA_DT 1751 Muong Khoa 3" xfId="6704"/>
    <cellStyle name="Dziesiętny_Invoices2001Slovakia_TDT KHANH HOA_DT 1751 Muong Khoa 3" xfId="6705"/>
    <cellStyle name="Dziesietny_Invoices2001Slovakia_TDT KHANH HOA_DT 1751 Muong Khoa_Biểu số 04 " xfId="7969"/>
    <cellStyle name="Dziesiętny_Invoices2001Slovakia_TDT KHANH HOA_DT 1751 Muong Khoa_Biểu số 04 " xfId="7970"/>
    <cellStyle name="Dziesietny_Invoices2001Slovakia_TDT KHANH HOA_DT tieu hoc diem TDC ban Cho 28-02-09" xfId="1387"/>
    <cellStyle name="Dziesiętny_Invoices2001Slovakia_TDT KHANH HOA_DT tieu hoc diem TDC ban Cho 28-02-09" xfId="1388"/>
    <cellStyle name="Dziesietny_Invoices2001Slovakia_TDT KHANH HOA_DT tieu hoc diem TDC ban Cho 28-02-09 2" xfId="5051"/>
    <cellStyle name="Dziesiętny_Invoices2001Slovakia_TDT KHANH HOA_DT tieu hoc diem TDC ban Cho 28-02-09 2" xfId="5052"/>
    <cellStyle name="Dziesietny_Invoices2001Slovakia_TDT KHANH HOA_DT tieu hoc diem TDC ban Cho 28-02-09 3" xfId="6706"/>
    <cellStyle name="Dziesiętny_Invoices2001Slovakia_TDT KHANH HOA_DT tieu hoc diem TDC ban Cho 28-02-09 3" xfId="6707"/>
    <cellStyle name="Dziesietny_Invoices2001Slovakia_TDT KHANH HOA_DT tieu hoc diem TDC ban Cho 28-02-09_Biểu số 04 " xfId="7971"/>
    <cellStyle name="Dziesiętny_Invoices2001Slovakia_TDT KHANH HOA_DT tieu hoc diem TDC ban Cho 28-02-09_Biểu số 04 " xfId="7972"/>
    <cellStyle name="Dziesietny_Invoices2001Slovakia_TDT KHANH HOA_DTTD chieng chan Tham lai 29-9-2009" xfId="1389"/>
    <cellStyle name="Dziesiętny_Invoices2001Slovakia_TDT KHANH HOA_DTTD chieng chan Tham lai 29-9-2009" xfId="1390"/>
    <cellStyle name="Dziesietny_Invoices2001Slovakia_TDT KHANH HOA_DTTD chieng chan Tham lai 29-9-2009 2" xfId="5053"/>
    <cellStyle name="Dziesiętny_Invoices2001Slovakia_TDT KHANH HOA_DTTD chieng chan Tham lai 29-9-2009 2" xfId="5054"/>
    <cellStyle name="Dziesietny_Invoices2001Slovakia_TDT KHANH HOA_DTTD chieng chan Tham lai 29-9-2009 3" xfId="6708"/>
    <cellStyle name="Dziesiętny_Invoices2001Slovakia_TDT KHANH HOA_DTTD chieng chan Tham lai 29-9-2009 3" xfId="6709"/>
    <cellStyle name="Dziesietny_Invoices2001Slovakia_TDT KHANH HOA_DTTD chieng chan Tham lai 29-9-2009_BC2017 tháng(01-2017)BQL" xfId="7975"/>
    <cellStyle name="Dziesiętny_Invoices2001Slovakia_TDT KHANH HOA_DTTD chieng chan Tham lai 29-9-2009_BC2017 tháng(01-2017)BQL" xfId="7976"/>
    <cellStyle name="Dziesietny_Invoices2001Slovakia_TDT KHANH HOA_DTTD chieng chan Tham lai 29-9-2009_Biểu số 04 " xfId="7973"/>
    <cellStyle name="Dziesiętny_Invoices2001Slovakia_TDT KHANH HOA_DTTD chieng chan Tham lai 29-9-2009_Biểu số 04 " xfId="7974"/>
    <cellStyle name="Dziesietny_Invoices2001Slovakia_TDT KHANH HOA_Du toan nuoc San Thang (GD2)" xfId="1391"/>
    <cellStyle name="Dziesiętny_Invoices2001Slovakia_TDT KHANH HOA_Du toan nuoc San Thang (GD2)" xfId="1392"/>
    <cellStyle name="Dziesietny_Invoices2001Slovakia_TDT KHANH HOA_Du toan nuoc San Thang (GD2) 2" xfId="5055"/>
    <cellStyle name="Dziesiętny_Invoices2001Slovakia_TDT KHANH HOA_Du toan nuoc San Thang (GD2) 2" xfId="5056"/>
    <cellStyle name="Dziesietny_Invoices2001Slovakia_TDT KHANH HOA_Du toan nuoc San Thang (GD2) 3" xfId="6710"/>
    <cellStyle name="Dziesiętny_Invoices2001Slovakia_TDT KHANH HOA_Du toan nuoc San Thang (GD2) 3" xfId="6711"/>
    <cellStyle name="Dziesietny_Invoices2001Slovakia_TDT KHANH HOA_Du toan nuoc San Thang (GD2)_Biểu số 04 " xfId="7977"/>
    <cellStyle name="Dziesiętny_Invoices2001Slovakia_TDT KHANH HOA_Du toan nuoc San Thang (GD2)_Biểu số 04 " xfId="7978"/>
    <cellStyle name="Dziesietny_Invoices2001Slovakia_TDT KHANH HOA_GVL" xfId="1393"/>
    <cellStyle name="Dziesiętny_Invoices2001Slovakia_TDT KHANH HOA_GVL" xfId="1394"/>
    <cellStyle name="Dziesietny_Invoices2001Slovakia_TDT KHANH HOA_GVL 2" xfId="5057"/>
    <cellStyle name="Dziesiętny_Invoices2001Slovakia_TDT KHANH HOA_GVL 2" xfId="5058"/>
    <cellStyle name="Dziesietny_Invoices2001Slovakia_TDT KHANH HOA_GVL 3" xfId="6712"/>
    <cellStyle name="Dziesiętny_Invoices2001Slovakia_TDT KHANH HOA_GVL 3" xfId="6713"/>
    <cellStyle name="Dziesietny_Invoices2001Slovakia_TDT KHANH HOA_GVL_BC2017 tháng(01-2017)BQL" xfId="7981"/>
    <cellStyle name="Dziesiętny_Invoices2001Slovakia_TDT KHANH HOA_GVL_BC2017 tháng(01-2017)BQL" xfId="7982"/>
    <cellStyle name="Dziesietny_Invoices2001Slovakia_TDT KHANH HOA_GVL_Biểu số 04 " xfId="7979"/>
    <cellStyle name="Dziesiętny_Invoices2001Slovakia_TDT KHANH HOA_GVL_Biểu số 04 " xfId="7980"/>
    <cellStyle name="Dziesietny_Invoices2001Slovakia_TDT KHANH HOA_ke hoach dau thau 30-6-2010" xfId="1395"/>
    <cellStyle name="Dziesiętny_Invoices2001Slovakia_TDT KHANH HOA_ke hoach dau thau 30-6-2010" xfId="1396"/>
    <cellStyle name="Dziesietny_Invoices2001Slovakia_TDT KHANH HOA_ke hoach dau thau 30-6-2010 2" xfId="5059"/>
    <cellStyle name="Dziesiętny_Invoices2001Slovakia_TDT KHANH HOA_ke hoach dau thau 30-6-2010 2" xfId="5060"/>
    <cellStyle name="Dziesietny_Invoices2001Slovakia_TDT KHANH HOA_ke hoach dau thau 30-6-2010 3" xfId="6714"/>
    <cellStyle name="Dziesiętny_Invoices2001Slovakia_TDT KHANH HOA_ke hoach dau thau 30-6-2010 3" xfId="6715"/>
    <cellStyle name="Dziesietny_Invoices2001Slovakia_TDT KHANH HOA_ke hoach dau thau 30-6-2010_Biểu số 04 " xfId="7983"/>
    <cellStyle name="Dziesiętny_Invoices2001Slovakia_TDT KHANH HOA_ke hoach dau thau 30-6-2010_Biểu số 04 " xfId="7984"/>
    <cellStyle name="Dziesietny_Invoices2001Slovakia_TDT KHANH HOA_KH Von 2012 gui BKH 1" xfId="1397"/>
    <cellStyle name="Dziesiętny_Invoices2001Slovakia_TDT KHANH HOA_KH Von 2012 gui BKH 1" xfId="1398"/>
    <cellStyle name="Dziesietny_Invoices2001Slovakia_TDT KHANH HOA_KH Von 2012 gui BKH 1 2" xfId="5061"/>
    <cellStyle name="Dziesiętny_Invoices2001Slovakia_TDT KHANH HOA_KH Von 2012 gui BKH 1 2" xfId="5062"/>
    <cellStyle name="Dziesietny_Invoices2001Slovakia_TDT KHANH HOA_KH Von 2012 gui BKH 1 3" xfId="6716"/>
    <cellStyle name="Dziesiętny_Invoices2001Slovakia_TDT KHANH HOA_KH Von 2012 gui BKH 1 3" xfId="6717"/>
    <cellStyle name="Dziesietny_Invoices2001Slovakia_TDT KHANH HOA_KH Von 2012 gui BKH 1_BC2017 tháng(01-2017)BQL" xfId="7987"/>
    <cellStyle name="Dziesiętny_Invoices2001Slovakia_TDT KHANH HOA_KH Von 2012 gui BKH 1_BC2017 tháng(01-2017)BQL" xfId="7988"/>
    <cellStyle name="Dziesietny_Invoices2001Slovakia_TDT KHANH HOA_KH Von 2012 gui BKH 1_Biểu số 04 " xfId="7985"/>
    <cellStyle name="Dziesiętny_Invoices2001Slovakia_TDT KHANH HOA_KH Von 2012 gui BKH 1_Biểu số 04 " xfId="7986"/>
    <cellStyle name="Dziesietny_Invoices2001Slovakia_TDT KHANH HOA_Phan pha do" xfId="1399"/>
    <cellStyle name="Dziesiętny_Invoices2001Slovakia_TDT KHANH HOA_Phan pha do" xfId="1400"/>
    <cellStyle name="Dziesietny_Invoices2001Slovakia_TDT KHANH HOA_QD ke hoach dau thau" xfId="1401"/>
    <cellStyle name="Dziesiętny_Invoices2001Slovakia_TDT KHANH HOA_QD ke hoach dau thau" xfId="1402"/>
    <cellStyle name="Dziesietny_Invoices2001Slovakia_TDT KHANH HOA_QD ke hoach dau thau 2" xfId="5063"/>
    <cellStyle name="Dziesiętny_Invoices2001Slovakia_TDT KHANH HOA_QD ke hoach dau thau 2" xfId="5064"/>
    <cellStyle name="Dziesietny_Invoices2001Slovakia_TDT KHANH HOA_QD ke hoach dau thau 3" xfId="6718"/>
    <cellStyle name="Dziesiętny_Invoices2001Slovakia_TDT KHANH HOA_QD ke hoach dau thau 3" xfId="6719"/>
    <cellStyle name="Dziesietny_Invoices2001Slovakia_TDT KHANH HOA_QD ke hoach dau thau_Biểu số 04 " xfId="7989"/>
    <cellStyle name="Dziesiętny_Invoices2001Slovakia_TDT KHANH HOA_QD ke hoach dau thau_Biểu số 04 " xfId="7990"/>
    <cellStyle name="Dziesietny_Invoices2001Slovakia_TDT KHANH HOA_Ra soat KH von 2011 (Huy-11-11-11)" xfId="1403"/>
    <cellStyle name="Dziesiętny_Invoices2001Slovakia_TDT KHANH HOA_Ra soat KH von 2011 (Huy-11-11-11)" xfId="1404"/>
    <cellStyle name="Dziesietny_Invoices2001Slovakia_TDT KHANH HOA_Ra soat KH von 2011 (Huy-11-11-11) 2" xfId="5065"/>
    <cellStyle name="Dziesiętny_Invoices2001Slovakia_TDT KHANH HOA_Ra soat KH von 2011 (Huy-11-11-11) 2" xfId="5066"/>
    <cellStyle name="Dziesietny_Invoices2001Slovakia_TDT KHANH HOA_Ra soat KH von 2011 (Huy-11-11-11) 3" xfId="6720"/>
    <cellStyle name="Dziesiętny_Invoices2001Slovakia_TDT KHANH HOA_Ra soat KH von 2011 (Huy-11-11-11) 3" xfId="6721"/>
    <cellStyle name="Dziesietny_Invoices2001Slovakia_TDT KHANH HOA_Ra soat KH von 2011 (Huy-11-11-11)_Biểu số 04 " xfId="7991"/>
    <cellStyle name="Dziesiętny_Invoices2001Slovakia_TDT KHANH HOA_Ra soat KH von 2011 (Huy-11-11-11)_Biểu số 04 " xfId="7992"/>
    <cellStyle name="Dziesietny_Invoices2001Slovakia_TDT KHANH HOA_Sheet2" xfId="1405"/>
    <cellStyle name="Dziesiętny_Invoices2001Slovakia_TDT KHANH HOA_Sheet2" xfId="1406"/>
    <cellStyle name="Dziesietny_Invoices2001Slovakia_TDT KHANH HOA_Sheet2 2" xfId="5067"/>
    <cellStyle name="Dziesiętny_Invoices2001Slovakia_TDT KHANH HOA_Sheet2 2" xfId="5068"/>
    <cellStyle name="Dziesietny_Invoices2001Slovakia_TDT KHANH HOA_Sheet2 3" xfId="6722"/>
    <cellStyle name="Dziesiętny_Invoices2001Slovakia_TDT KHANH HOA_Sheet2 3" xfId="6723"/>
    <cellStyle name="Dziesietny_Invoices2001Slovakia_TDT KHANH HOA_Sheet2_Biểu số 04 " xfId="7993"/>
    <cellStyle name="Dziesiętny_Invoices2001Slovakia_TDT KHANH HOA_Sheet2_Biểu số 04 " xfId="7994"/>
    <cellStyle name="Dziesietny_Invoices2001Slovakia_TDT KHANH HOA_TH danh muc 08-09 den ngay 30-8-09" xfId="1407"/>
    <cellStyle name="Dziesiętny_Invoices2001Slovakia_TDT KHANH HOA_TH danh muc 08-09 den ngay 30-8-09" xfId="1408"/>
    <cellStyle name="Dziesietny_Invoices2001Slovakia_TDT KHANH HOA_Tienluong" xfId="1409"/>
    <cellStyle name="Dziesiętny_Invoices2001Slovakia_TDT KHANH HOA_Tienluong" xfId="1410"/>
    <cellStyle name="Dziesietny_Invoices2001Slovakia_TDT KHANH HOA_Tienluong 2" xfId="5069"/>
    <cellStyle name="Dziesiętny_Invoices2001Slovakia_TDT KHANH HOA_Tienluong 2" xfId="5070"/>
    <cellStyle name="Dziesietny_Invoices2001Slovakia_TDT KHANH HOA_Tienluong 3" xfId="6724"/>
    <cellStyle name="Dziesiętny_Invoices2001Slovakia_TDT KHANH HOA_Tienluong 3" xfId="6725"/>
    <cellStyle name="Dziesietny_Invoices2001Slovakia_TDT KHANH HOA_Tienluong_Biểu số 04 " xfId="7995"/>
    <cellStyle name="Dziesiętny_Invoices2001Slovakia_TDT KHANH HOA_Tienluong_Biểu số 04 " xfId="7996"/>
    <cellStyle name="Dziesietny_Invoices2001Slovakia_TDT KHANH HOA_tinh toan hoang ha" xfId="1411"/>
    <cellStyle name="Dziesiętny_Invoices2001Slovakia_TDT KHANH HOA_tinh toan hoang ha" xfId="1412"/>
    <cellStyle name="Dziesietny_Invoices2001Slovakia_TDT KHANH HOA_tinh toan hoang ha 2" xfId="5071"/>
    <cellStyle name="Dziesiętny_Invoices2001Slovakia_TDT KHANH HOA_tinh toan hoang ha 2" xfId="5072"/>
    <cellStyle name="Dziesietny_Invoices2001Slovakia_TDT KHANH HOA_tinh toan hoang ha 3" xfId="6726"/>
    <cellStyle name="Dziesiętny_Invoices2001Slovakia_TDT KHANH HOA_tinh toan hoang ha 3" xfId="6727"/>
    <cellStyle name="Dziesietny_Invoices2001Slovakia_TDT KHANH HOA_tinh toan hoang ha_Biểu số 04 " xfId="7997"/>
    <cellStyle name="Dziesiętny_Invoices2001Slovakia_TDT KHANH HOA_tinh toan hoang ha_Biểu số 04 " xfId="7998"/>
    <cellStyle name="Dziesietny_Invoices2001Slovakia_TDT KHANH HOA_Tong hop Cac tuyen(9-1-06)" xfId="1413"/>
    <cellStyle name="Dziesiętny_Invoices2001Slovakia_TDT KHANH HOA_Tong hop Cac tuyen(9-1-06)" xfId="1414"/>
    <cellStyle name="Dziesietny_Invoices2001Slovakia_TDT KHANH HOA_Tong hop Cac tuyen(9-1-06) 2" xfId="5073"/>
    <cellStyle name="Dziesiętny_Invoices2001Slovakia_TDT KHANH HOA_Tong hop Cac tuyen(9-1-06) 2" xfId="5074"/>
    <cellStyle name="Dziesietny_Invoices2001Slovakia_TDT KHANH HOA_Tong hop Cac tuyen(9-1-06) 3" xfId="6728"/>
    <cellStyle name="Dziesiętny_Invoices2001Slovakia_TDT KHANH HOA_Tong hop Cac tuyen(9-1-06) 3" xfId="6729"/>
    <cellStyle name="Dziesietny_Invoices2001Slovakia_TDT KHANH HOA_Tong hop Cac tuyen(9-1-06)_Biểu số 04 " xfId="7999"/>
    <cellStyle name="Dziesiętny_Invoices2001Slovakia_TDT KHANH HOA_Tong hop Cac tuyen(9-1-06)_Biểu số 04 " xfId="8000"/>
    <cellStyle name="Dziesietny_Invoices2001Slovakia_TDT KHANH HOA_Tong hop Cac tuyen(9-1-06)_bieu tong hop lai kh von 2011 gui phong TH-KTDN" xfId="1415"/>
    <cellStyle name="Dziesiętny_Invoices2001Slovakia_TDT KHANH HOA_Tong hop Cac tuyen(9-1-06)_bieu tong hop lai kh von 2011 gui phong TH-KTDN" xfId="1416"/>
    <cellStyle name="Dziesietny_Invoices2001Slovakia_TDT KHANH HOA_Tong hop Cac tuyen(9-1-06)_bieu tong hop lai kh von 2011 gui phong TH-KTDN 2" xfId="5075"/>
    <cellStyle name="Dziesiętny_Invoices2001Slovakia_TDT KHANH HOA_Tong hop Cac tuyen(9-1-06)_bieu tong hop lai kh von 2011 gui phong TH-KTDN 2" xfId="5076"/>
    <cellStyle name="Dziesietny_Invoices2001Slovakia_TDT KHANH HOA_Tong hop Cac tuyen(9-1-06)_bieu tong hop lai kh von 2011 gui phong TH-KTDN 3" xfId="6730"/>
    <cellStyle name="Dziesiętny_Invoices2001Slovakia_TDT KHANH HOA_Tong hop Cac tuyen(9-1-06)_bieu tong hop lai kh von 2011 gui phong TH-KTDN 3" xfId="6731"/>
    <cellStyle name="Dziesietny_Invoices2001Slovakia_TDT KHANH HOA_Tong hop Cac tuyen(9-1-06)_bieu tong hop lai kh von 2011 gui phong TH-KTDN_Biểu số 04 " xfId="8001"/>
    <cellStyle name="Dziesiętny_Invoices2001Slovakia_TDT KHANH HOA_Tong hop Cac tuyen(9-1-06)_bieu tong hop lai kh von 2011 gui phong TH-KTDN_Biểu số 04 " xfId="8002"/>
    <cellStyle name="Dziesietny_Invoices2001Slovakia_TDT KHANH HOA_Tong hop Cac tuyen(9-1-06)_Copy of KH PHAN BO VON ĐỐI ỨNG NAM 2011 (30 TY phuong án gop WB)" xfId="1417"/>
    <cellStyle name="Dziesiętny_Invoices2001Slovakia_TDT KHANH HOA_Tong hop Cac tuyen(9-1-06)_Copy of KH PHAN BO VON ĐỐI ỨNG NAM 2011 (30 TY phuong án gop WB)" xfId="1418"/>
    <cellStyle name="Dziesietny_Invoices2001Slovakia_TDT KHANH HOA_Tong hop Cac tuyen(9-1-06)_Copy of KH PHAN BO VON ĐỐI ỨNG NAM 2011 (30 TY phuong án gop WB) 2" xfId="5077"/>
    <cellStyle name="Dziesiętny_Invoices2001Slovakia_TDT KHANH HOA_Tong hop Cac tuyen(9-1-06)_Copy of KH PHAN BO VON ĐỐI ỨNG NAM 2011 (30 TY phuong án gop WB) 2" xfId="5078"/>
    <cellStyle name="Dziesietny_Invoices2001Slovakia_TDT KHANH HOA_Tong hop Cac tuyen(9-1-06)_Copy of KH PHAN BO VON ĐỐI ỨNG NAM 2011 (30 TY phuong án gop WB) 3" xfId="6732"/>
    <cellStyle name="Dziesiętny_Invoices2001Slovakia_TDT KHANH HOA_Tong hop Cac tuyen(9-1-06)_Copy of KH PHAN BO VON ĐỐI ỨNG NAM 2011 (30 TY phuong án gop WB) 3" xfId="6733"/>
    <cellStyle name="Dziesietny_Invoices2001Slovakia_TDT KHANH HOA_Tong hop Cac tuyen(9-1-06)_Copy of KH PHAN BO VON ĐỐI ỨNG NAM 2011 (30 TY phuong án gop WB)_Biểu số 04 " xfId="8003"/>
    <cellStyle name="Dziesiętny_Invoices2001Slovakia_TDT KHANH HOA_Tong hop Cac tuyen(9-1-06)_Copy of KH PHAN BO VON ĐỐI ỨNG NAM 2011 (30 TY phuong án gop WB)_Biểu số 04 " xfId="8004"/>
    <cellStyle name="Dziesietny_Invoices2001Slovakia_TDT KHANH HOA_Tong hop Cac tuyen(9-1-06)_Ke hoach 2010 (theo doi 11-8-2010)" xfId="1419"/>
    <cellStyle name="Dziesiętny_Invoices2001Slovakia_TDT KHANH HOA_Tong hop Cac tuyen(9-1-06)_Ke hoach 2010 (theo doi 11-8-2010)" xfId="1420"/>
    <cellStyle name="Dziesietny_Invoices2001Slovakia_TDT KHANH HOA_Tong hop Cac tuyen(9-1-06)_Ke hoach 2010 (theo doi 11-8-2010) 2" xfId="5079"/>
    <cellStyle name="Dziesiętny_Invoices2001Slovakia_TDT KHANH HOA_Tong hop Cac tuyen(9-1-06)_Ke hoach 2010 (theo doi 11-8-2010) 2" xfId="5080"/>
    <cellStyle name="Dziesietny_Invoices2001Slovakia_TDT KHANH HOA_Tong hop Cac tuyen(9-1-06)_Ke hoach 2010 (theo doi 11-8-2010) 3" xfId="6734"/>
    <cellStyle name="Dziesiętny_Invoices2001Slovakia_TDT KHANH HOA_Tong hop Cac tuyen(9-1-06)_Ke hoach 2010 (theo doi 11-8-2010) 3" xfId="6735"/>
    <cellStyle name="Dziesietny_Invoices2001Slovakia_TDT KHANH HOA_Tong hop Cac tuyen(9-1-06)_Ke hoach 2010 (theo doi 11-8-2010)_Biểu số 04 " xfId="8005"/>
    <cellStyle name="Dziesiętny_Invoices2001Slovakia_TDT KHANH HOA_Tong hop Cac tuyen(9-1-06)_Ke hoach 2010 (theo doi 11-8-2010)_Biểu số 04 " xfId="8006"/>
    <cellStyle name="Dziesietny_Invoices2001Slovakia_TDT KHANH HOA_Tong hop Cac tuyen(9-1-06)_KH Von 2012 gui BKH 1" xfId="1421"/>
    <cellStyle name="Dziesiętny_Invoices2001Slovakia_TDT KHANH HOA_Tong hop Cac tuyen(9-1-06)_KH Von 2012 gui BKH 1" xfId="1422"/>
    <cellStyle name="Dziesietny_Invoices2001Slovakia_TDT KHANH HOA_Tong hop Cac tuyen(9-1-06)_KH Von 2012 gui BKH 1 2" xfId="5081"/>
    <cellStyle name="Dziesiętny_Invoices2001Slovakia_TDT KHANH HOA_Tong hop Cac tuyen(9-1-06)_KH Von 2012 gui BKH 1 2" xfId="5082"/>
    <cellStyle name="Dziesietny_Invoices2001Slovakia_TDT KHANH HOA_Tong hop Cac tuyen(9-1-06)_KH Von 2012 gui BKH 1 3" xfId="6736"/>
    <cellStyle name="Dziesiętny_Invoices2001Slovakia_TDT KHANH HOA_Tong hop Cac tuyen(9-1-06)_KH Von 2012 gui BKH 1 3" xfId="6737"/>
    <cellStyle name="Dziesietny_Invoices2001Slovakia_TDT KHANH HOA_Tong hop Cac tuyen(9-1-06)_KH Von 2012 gui BKH 1_Biểu số 04 " xfId="8007"/>
    <cellStyle name="Dziesiętny_Invoices2001Slovakia_TDT KHANH HOA_Tong hop Cac tuyen(9-1-06)_KH Von 2012 gui BKH 1_Biểu số 04 " xfId="8008"/>
    <cellStyle name="Dziesietny_Invoices2001Slovakia_TDT KHANH HOA_Tong hop Cac tuyen(9-1-06)_QD ke hoach dau thau" xfId="1423"/>
    <cellStyle name="Dziesiętny_Invoices2001Slovakia_TDT KHANH HOA_Tong hop Cac tuyen(9-1-06)_QD ke hoach dau thau" xfId="1424"/>
    <cellStyle name="Dziesietny_Invoices2001Slovakia_TDT KHANH HOA_Tong hop Cac tuyen(9-1-06)_QD ke hoach dau thau 2" xfId="5083"/>
    <cellStyle name="Dziesiętny_Invoices2001Slovakia_TDT KHANH HOA_Tong hop Cac tuyen(9-1-06)_QD ke hoach dau thau 2" xfId="5084"/>
    <cellStyle name="Dziesietny_Invoices2001Slovakia_TDT KHANH HOA_Tong hop Cac tuyen(9-1-06)_QD ke hoach dau thau 3" xfId="6738"/>
    <cellStyle name="Dziesiętny_Invoices2001Slovakia_TDT KHANH HOA_Tong hop Cac tuyen(9-1-06)_QD ke hoach dau thau 3" xfId="6739"/>
    <cellStyle name="Dziesietny_Invoices2001Slovakia_TDT KHANH HOA_Tong hop Cac tuyen(9-1-06)_QD ke hoach dau thau_Biểu số 04 " xfId="8009"/>
    <cellStyle name="Dziesiętny_Invoices2001Slovakia_TDT KHANH HOA_Tong hop Cac tuyen(9-1-06)_QD ke hoach dau thau_Biểu số 04 " xfId="8010"/>
    <cellStyle name="Dziesietny_Invoices2001Slovakia_TDT KHANH HOA_Tong hop Cac tuyen(9-1-06)_Tong von ĐTPT" xfId="1425"/>
    <cellStyle name="Dziesiętny_Invoices2001Slovakia_TDT KHANH HOA_Tong hop Cac tuyen(9-1-06)_Tong von ĐTPT" xfId="1426"/>
    <cellStyle name="Dziesietny_Invoices2001Slovakia_TDT KHANH HOA_Tong hop Cac tuyen(9-1-06)_Tong von ĐTPT 2" xfId="5085"/>
    <cellStyle name="Dziesiętny_Invoices2001Slovakia_TDT KHANH HOA_Tong hop Cac tuyen(9-1-06)_Tong von ĐTPT 2" xfId="5086"/>
    <cellStyle name="Dziesietny_Invoices2001Slovakia_TDT KHANH HOA_Tong hop Cac tuyen(9-1-06)_Tong von ĐTPT 3" xfId="6740"/>
    <cellStyle name="Dziesiętny_Invoices2001Slovakia_TDT KHANH HOA_Tong hop Cac tuyen(9-1-06)_Tong von ĐTPT 3" xfId="6741"/>
    <cellStyle name="Dziesietny_Invoices2001Slovakia_TDT KHANH HOA_Tong hop Cac tuyen(9-1-06)_Tong von ĐTPT_Biểu số 04 " xfId="8011"/>
    <cellStyle name="Dziesiętny_Invoices2001Slovakia_TDT KHANH HOA_Tong hop Cac tuyen(9-1-06)_Tong von ĐTPT_Biểu số 04 " xfId="8012"/>
    <cellStyle name="Dziesietny_Invoices2001Slovakia_TDT KHANH HOA_Tong von ĐTPT" xfId="1427"/>
    <cellStyle name="Dziesiętny_Invoices2001Slovakia_TDT KHANH HOA_Tong von ĐTPT" xfId="1428"/>
    <cellStyle name="Dziesietny_Invoices2001Slovakia_TDT KHANH HOA_Tong von ĐTPT 2" xfId="5087"/>
    <cellStyle name="Dziesiętny_Invoices2001Slovakia_TDT KHANH HOA_Tong von ĐTPT 2" xfId="5088"/>
    <cellStyle name="Dziesietny_Invoices2001Slovakia_TDT KHANH HOA_Tong von ĐTPT 3" xfId="6742"/>
    <cellStyle name="Dziesiętny_Invoices2001Slovakia_TDT KHANH HOA_Tong von ĐTPT 3" xfId="6743"/>
    <cellStyle name="Dziesietny_Invoices2001Slovakia_TDT KHANH HOA_Tong von ĐTPT_Biểu số 04 " xfId="8013"/>
    <cellStyle name="Dziesiętny_Invoices2001Slovakia_TDT KHANH HOA_Tong von ĐTPT_Biểu số 04 " xfId="8014"/>
    <cellStyle name="Dziesietny_Invoices2001Slovakia_TDT KHANH HOA_TU VAN THUY LOI THAM  PHE" xfId="1429"/>
    <cellStyle name="Dziesiętny_Invoices2001Slovakia_TDT KHANH HOA_TU VAN THUY LOI THAM  PHE" xfId="1430"/>
    <cellStyle name="Dziesietny_Invoices2001Slovakia_TDT KHANH HOA_TU VAN THUY LOI THAM  PHE 2" xfId="5089"/>
    <cellStyle name="Dziesiętny_Invoices2001Slovakia_TDT KHANH HOA_TU VAN THUY LOI THAM  PHE 2" xfId="5090"/>
    <cellStyle name="Dziesietny_Invoices2001Slovakia_TDT KHANH HOA_TU VAN THUY LOI THAM  PHE 3" xfId="6744"/>
    <cellStyle name="Dziesiętny_Invoices2001Slovakia_TDT KHANH HOA_TU VAN THUY LOI THAM  PHE 3" xfId="6745"/>
    <cellStyle name="Dziesietny_Invoices2001Slovakia_TDT KHANH HOA_TU VAN THUY LOI THAM  PHE_Biểu số 04 " xfId="8015"/>
    <cellStyle name="Dziesiętny_Invoices2001Slovakia_TDT KHANH HOA_TU VAN THUY LOI THAM  PHE_Biểu số 04 " xfId="8016"/>
    <cellStyle name="Dziesietny_Invoices2001Slovakia_TDT KHANH HOA_Viec Huy dang lam" xfId="1431"/>
    <cellStyle name="Dziesiętny_Invoices2001Slovakia_TDT KHANH HOA_Viec Huy dang lam" xfId="1432"/>
    <cellStyle name="Dziesietny_Invoices2001Slovakia_TDT quangngai" xfId="1433"/>
    <cellStyle name="Dziesiętny_Invoices2001Slovakia_TDT quangngai" xfId="1434"/>
    <cellStyle name="Dziesietny_Invoices2001Slovakia_TDT quangngai 2" xfId="5091"/>
    <cellStyle name="Dziesiętny_Invoices2001Slovakia_TDT quangngai 2" xfId="5092"/>
    <cellStyle name="Dziesietny_Invoices2001Slovakia_TDT quangngai 3" xfId="6746"/>
    <cellStyle name="Dziesiętny_Invoices2001Slovakia_TDT quangngai 3" xfId="6747"/>
    <cellStyle name="Dziesietny_Invoices2001Slovakia_TDT quangngai_Biểu số 04 " xfId="8017"/>
    <cellStyle name="Dziesiętny_Invoices2001Slovakia_TDT quangngai_Biểu số 04 " xfId="8018"/>
    <cellStyle name="Dziesietny_Invoices2001Slovakia_TH danh muc 08-09 den ngay 30-8-09" xfId="1435"/>
    <cellStyle name="Dziesiętny_Invoices2001Slovakia_TH danh muc 08-09 den ngay 30-8-09" xfId="1436"/>
    <cellStyle name="Dziesietny_Invoices2001Slovakia_Tham dinh du toan mat doong - Ban cho moi21-5" xfId="1437"/>
    <cellStyle name="Dziesiętny_Invoices2001Slovakia_Tham dinh du toan mat doong - Ban cho moi21-5" xfId="1438"/>
    <cellStyle name="Dziesietny_Invoices2001Slovakia_Tienluong" xfId="1439"/>
    <cellStyle name="Dziesiętny_Invoices2001Slovakia_Tienluong" xfId="1440"/>
    <cellStyle name="Dziesietny_Invoices2001Slovakia_Tienluong 2" xfId="5093"/>
    <cellStyle name="Dziesiętny_Invoices2001Slovakia_Tienluong 2" xfId="5094"/>
    <cellStyle name="Dziesietny_Invoices2001Slovakia_Tienluong 3" xfId="6748"/>
    <cellStyle name="Dziesiętny_Invoices2001Slovakia_Tienluong 3" xfId="6749"/>
    <cellStyle name="Dziesietny_Invoices2001Slovakia_Tienluong_Biểu số 04 " xfId="8019"/>
    <cellStyle name="Dziesiętny_Invoices2001Slovakia_Tienluong_Biểu số 04 " xfId="8020"/>
    <cellStyle name="Dziesietny_Invoices2001Slovakia_TMDT(10-5-06)" xfId="1441"/>
    <cellStyle name="Dziesiętny_Invoices2001Slovakia_Tong von ĐTPT" xfId="1442"/>
    <cellStyle name="Dziesietny_Invoices2001Slovakia_Viec Huy dang lam" xfId="1443"/>
    <cellStyle name="Dziesiętny_Invoices2001Slovakia_Viec Huy dang lam" xfId="1444"/>
    <cellStyle name="e" xfId="1445"/>
    <cellStyle name="e 2" xfId="1446"/>
    <cellStyle name="E&amp;Y House" xfId="1447"/>
    <cellStyle name="E&amp;Y House 2" xfId="5095"/>
    <cellStyle name="E&amp;Y House_Biểu số 04 " xfId="8021"/>
    <cellStyle name="e_bieu ke hoach dau thau" xfId="1448"/>
    <cellStyle name="e_bieu ke hoach dau thau 2" xfId="5096"/>
    <cellStyle name="e_bieu ke hoach dau thau truong mam non SKH" xfId="1449"/>
    <cellStyle name="e_bieu ke hoach dau thau truong mam non SKH 2" xfId="5097"/>
    <cellStyle name="e_bieu ke hoach dau thau truong mam non SKH_Biểu số 04 " xfId="8023"/>
    <cellStyle name="e_bieu ke hoach dau thau_Biểu số 04 " xfId="8022"/>
    <cellStyle name="e_Book1" xfId="1450"/>
    <cellStyle name="e_Book1 2" xfId="5098"/>
    <cellStyle name="e_Book1_Biểu số 04 " xfId="8024"/>
    <cellStyle name="e_DT tieu hoc diem TDC ban Cho 28-02-09" xfId="1451"/>
    <cellStyle name="e_DT tieu hoc diem TDC ban Cho 28-02-09 2" xfId="5099"/>
    <cellStyle name="e_DT tieu hoc diem TDC ban Cho 28-02-09_Biểu số 04 " xfId="8025"/>
    <cellStyle name="e_Du toan" xfId="1452"/>
    <cellStyle name="e_Du toan 2" xfId="5100"/>
    <cellStyle name="e_Du toan nuoc San Thang (GD2)" xfId="1453"/>
    <cellStyle name="e_Du toan nuoc San Thang (GD2) 2" xfId="5101"/>
    <cellStyle name="e_Du toan nuoc San Thang (GD2)_Biểu số 04 " xfId="8027"/>
    <cellStyle name="e_Du toan_BC2017 tháng(01-2017)BQL" xfId="8028"/>
    <cellStyle name="e_Du toan_Biểu số 04 " xfId="8026"/>
    <cellStyle name="e_HD TT1" xfId="1454"/>
    <cellStyle name="e_HD TT1 2" xfId="5102"/>
    <cellStyle name="e_HD TT1_BC2017 tháng(01-2017)BQL" xfId="8030"/>
    <cellStyle name="e_HD TT1_Biểu số 04 " xfId="8029"/>
    <cellStyle name="e_Nha lop hoc 8 P" xfId="1455"/>
    <cellStyle name="e_Nha lop hoc 8 P 2" xfId="5103"/>
    <cellStyle name="e_Nha lop hoc 8 P_BC2017 tháng(01-2017)BQL" xfId="8032"/>
    <cellStyle name="e_Nha lop hoc 8 P_Biểu số 04 " xfId="8031"/>
    <cellStyle name="e_Tienluong" xfId="1456"/>
    <cellStyle name="e_Tienluong 2" xfId="5104"/>
    <cellStyle name="e_Tienluong_Biểu số 04 " xfId="8033"/>
    <cellStyle name="ea" xfId="1457"/>
    <cellStyle name="Emphasis 1" xfId="1458"/>
    <cellStyle name="Emphasis 2" xfId="1459"/>
    <cellStyle name="Emphasis 3" xfId="1460"/>
    <cellStyle name="Enter Currency (0)" xfId="1461"/>
    <cellStyle name="Enter Currency (0) 2" xfId="6750"/>
    <cellStyle name="Enter Currency (2)" xfId="1462"/>
    <cellStyle name="Enter Units (0)" xfId="1463"/>
    <cellStyle name="Enter Units (0) 2" xfId="6751"/>
    <cellStyle name="Enter Units (1)" xfId="1464"/>
    <cellStyle name="Enter Units (2)" xfId="1465"/>
    <cellStyle name="Entered" xfId="1466"/>
    <cellStyle name="Entered 2" xfId="6752"/>
    <cellStyle name="Euro" xfId="1467"/>
    <cellStyle name="Euro 2" xfId="1468"/>
    <cellStyle name="Excel Built-in Normal" xfId="1469"/>
    <cellStyle name="Explanatory Text 2" xfId="5105"/>
    <cellStyle name="f" xfId="1470"/>
    <cellStyle name="f 2" xfId="1471"/>
    <cellStyle name="f_bieu ke hoach dau thau" xfId="1472"/>
    <cellStyle name="f_bieu ke hoach dau thau 2" xfId="5106"/>
    <cellStyle name="f_bieu ke hoach dau thau truong mam non SKH" xfId="1473"/>
    <cellStyle name="f_bieu ke hoach dau thau truong mam non SKH 2" xfId="5107"/>
    <cellStyle name="f_bieu ke hoach dau thau truong mam non SKH_Biểu số 04 " xfId="8035"/>
    <cellStyle name="f_bieu ke hoach dau thau_Biểu số 04 " xfId="8034"/>
    <cellStyle name="f_Book1" xfId="1474"/>
    <cellStyle name="f_Book1 2" xfId="5108"/>
    <cellStyle name="f_Book1_Biểu số 04 " xfId="8036"/>
    <cellStyle name="f_DT tieu hoc diem TDC ban Cho 28-02-09" xfId="1475"/>
    <cellStyle name="f_DT tieu hoc diem TDC ban Cho 28-02-09 2" xfId="5109"/>
    <cellStyle name="f_DT tieu hoc diem TDC ban Cho 28-02-09_Biểu số 04 " xfId="8037"/>
    <cellStyle name="f_Du toan" xfId="1476"/>
    <cellStyle name="f_Du toan 2" xfId="5110"/>
    <cellStyle name="f_Du toan nuoc San Thang (GD2)" xfId="1477"/>
    <cellStyle name="f_Du toan nuoc San Thang (GD2) 2" xfId="5111"/>
    <cellStyle name="f_Du toan nuoc San Thang (GD2)_Biểu số 04 " xfId="8039"/>
    <cellStyle name="f_Du toan_BC2017 tháng(01-2017)BQL" xfId="8040"/>
    <cellStyle name="f_Du toan_Biểu số 04 " xfId="8038"/>
    <cellStyle name="f_HD TT1" xfId="1478"/>
    <cellStyle name="f_HD TT1 2" xfId="5112"/>
    <cellStyle name="f_HD TT1_BC2017 tháng(01-2017)BQL" xfId="8042"/>
    <cellStyle name="f_HD TT1_Biểu số 04 " xfId="8041"/>
    <cellStyle name="f_Nha lop hoc 8 P" xfId="1479"/>
    <cellStyle name="f_Nha lop hoc 8 P 2" xfId="5113"/>
    <cellStyle name="f_Nha lop hoc 8 P_BC2017 tháng(01-2017)BQL" xfId="8044"/>
    <cellStyle name="f_Nha lop hoc 8 P_Biểu số 04 " xfId="8043"/>
    <cellStyle name="f_Tienluong" xfId="1480"/>
    <cellStyle name="f_Tienluong 2" xfId="5114"/>
    <cellStyle name="f_Tienluong_Biểu số 04 " xfId="8045"/>
    <cellStyle name="f1" xfId="1481"/>
    <cellStyle name="f2" xfId="1482"/>
    <cellStyle name="F3" xfId="1483"/>
    <cellStyle name="F4" xfId="1484"/>
    <cellStyle name="F5" xfId="1485"/>
    <cellStyle name="F6" xfId="1486"/>
    <cellStyle name="F7" xfId="1487"/>
    <cellStyle name="F8" xfId="1488"/>
    <cellStyle name="Fixed" xfId="1489"/>
    <cellStyle name="Fixed 2" xfId="1490"/>
    <cellStyle name="gia" xfId="1491"/>
    <cellStyle name="gia 2" xfId="5115"/>
    <cellStyle name="gia_Biểu số 04 " xfId="8046"/>
    <cellStyle name="Good 2" xfId="5116"/>
    <cellStyle name="Grey" xfId="1492"/>
    <cellStyle name="Grey 2" xfId="6753"/>
    <cellStyle name="Group" xfId="1493"/>
    <cellStyle name="Group 2" xfId="5117"/>
    <cellStyle name="Group_Biểu số 04 " xfId="8047"/>
    <cellStyle name="H" xfId="1494"/>
    <cellStyle name="H 2" xfId="6754"/>
    <cellStyle name="H_BC2015 tháng(8) in" xfId="1495"/>
    <cellStyle name="H_BC2015 tháng(8) in 2" xfId="1496"/>
    <cellStyle name="H_bieumau 1" xfId="1497"/>
    <cellStyle name="H_Book1" xfId="1498"/>
    <cellStyle name="H_D-A-VU" xfId="1499"/>
    <cellStyle name="H_D-A-VU 2" xfId="6755"/>
    <cellStyle name="H_D-A-VU_BC2015 tháng(8) in" xfId="1500"/>
    <cellStyle name="H_D-A-VU_BC2015 tháng(8) in 2" xfId="1501"/>
    <cellStyle name="H_D-A-VU_No TP den 31.5.2015.." xfId="1502"/>
    <cellStyle name="H_D-A-VU_No TP den 31.5.2015.. 2" xfId="1503"/>
    <cellStyle name="H_D-A-VU_No TP den 31.5.2015.._BC2017 tháng(01-2017)BQL" xfId="8048"/>
    <cellStyle name="H_HSTHAU" xfId="1504"/>
    <cellStyle name="H_HSTHAU 2" xfId="6756"/>
    <cellStyle name="H_HSTHAU_BC2015 tháng(8) in" xfId="1505"/>
    <cellStyle name="H_HSTHAU_BC2015 tháng(8) in 2" xfId="1506"/>
    <cellStyle name="H_HSTHAU_No TP den 31.5.2015.." xfId="1507"/>
    <cellStyle name="H_HSTHAU_No TP den 31.5.2015.. 2" xfId="1508"/>
    <cellStyle name="H_HSTHAU_No TP den 31.5.2015.._BC2017 tháng(01-2017)BQL" xfId="8049"/>
    <cellStyle name="H_Ket du ung NS" xfId="1509"/>
    <cellStyle name="H_Ket du ung NS 2" xfId="5118"/>
    <cellStyle name="H_Ket du ung NS_Biểu số 04 " xfId="8050"/>
    <cellStyle name="H_KH Von 2012 gui BKH 1" xfId="1510"/>
    <cellStyle name="H_KH Von 2012 gui BKH 1 2" xfId="5119"/>
    <cellStyle name="H_KH Von 2012 gui BKH 1_BC2017 tháng(01-2017)BQL" xfId="8052"/>
    <cellStyle name="H_KH Von 2012 gui BKH 1_Biểu số 04 " xfId="8051"/>
    <cellStyle name="H_KH Von 2012 gui BKH 2" xfId="1511"/>
    <cellStyle name="H_KH Von 2012 gui BKH 2 2" xfId="5120"/>
    <cellStyle name="H_KH Von 2012 gui BKH 2_BC2017 tháng(01-2017)BQL" xfId="8054"/>
    <cellStyle name="H_KH Von 2012 gui BKH 2_Biểu số 04 " xfId="8053"/>
    <cellStyle name="H_No TP den 31.5.2015.." xfId="1512"/>
    <cellStyle name="ha" xfId="1513"/>
    <cellStyle name="HAI" xfId="1514"/>
    <cellStyle name="HAI 2" xfId="1515"/>
    <cellStyle name="Head 1" xfId="1516"/>
    <cellStyle name="HEADER" xfId="1517"/>
    <cellStyle name="Header1" xfId="1518"/>
    <cellStyle name="Header2" xfId="1519"/>
    <cellStyle name="Heading" xfId="1520"/>
    <cellStyle name="Heading 1 2" xfId="5121"/>
    <cellStyle name="Heading 2 2" xfId="5122"/>
    <cellStyle name="Heading 3 2" xfId="5123"/>
    <cellStyle name="Heading 4 2" xfId="5124"/>
    <cellStyle name="Heading1" xfId="1521"/>
    <cellStyle name="Heading1 1" xfId="1522"/>
    <cellStyle name="Heading1 2" xfId="6757"/>
    <cellStyle name="Heading1_BC 6 thang-2017) in" xfId="6885"/>
    <cellStyle name="Heading2" xfId="1523"/>
    <cellStyle name="Heading2 2" xfId="6758"/>
    <cellStyle name="HEADINGS" xfId="1524"/>
    <cellStyle name="HEADINGS 2" xfId="6759"/>
    <cellStyle name="HEADINGS_Biểu số 04 " xfId="8055"/>
    <cellStyle name="HEADINGSTOP" xfId="1525"/>
    <cellStyle name="HEADINGSTOP 2" xfId="6760"/>
    <cellStyle name="HEADINGSTOP_Biểu số 04 " xfId="8056"/>
    <cellStyle name="headoption" xfId="1526"/>
    <cellStyle name="headoption 2" xfId="6761"/>
    <cellStyle name="headoption_Biểu số 04 " xfId="8057"/>
    <cellStyle name="Hoa-Scholl" xfId="1527"/>
    <cellStyle name="HUY" xfId="1528"/>
    <cellStyle name="HUY 2" xfId="5125"/>
    <cellStyle name="HUY_Biểu số 04 " xfId="8058"/>
    <cellStyle name="i phÝ kh¸c_B¶ng 2" xfId="1529"/>
    <cellStyle name="I.3" xfId="1530"/>
    <cellStyle name="I.3 2" xfId="5126"/>
    <cellStyle name="I.3?b_x000c_Comma [0]_II?_x0012_Comma [0]_laroux_2?_x0012_Comma [0]_larou_x001c_Comma [0]_laroux_3_¼­¿ï-¾È»ê?$Comma [0]" xfId="1531"/>
    <cellStyle name="I.3_Biểu số 04 " xfId="8059"/>
    <cellStyle name="i·0" xfId="1532"/>
    <cellStyle name="ï-¾È»ê_BiÓu TB" xfId="1533"/>
    <cellStyle name="Indent" xfId="1534"/>
    <cellStyle name="Indent 2" xfId="5127"/>
    <cellStyle name="Indent_Biểu số 04 " xfId="8060"/>
    <cellStyle name="Input [yellow]" xfId="1535"/>
    <cellStyle name="Input [yellow] 2" xfId="6763"/>
    <cellStyle name="Input 2" xfId="5128"/>
    <cellStyle name="Input 3" xfId="6762"/>
    <cellStyle name="Input Cells" xfId="1536"/>
    <cellStyle name="Input Cells 2" xfId="5129"/>
    <cellStyle name="Input Cells_Biểu số 04 " xfId="8061"/>
    <cellStyle name="k" xfId="1537"/>
    <cellStyle name="k 2" xfId="5130"/>
    <cellStyle name="k_TONG HOP KINH PHI" xfId="1538"/>
    <cellStyle name="k_TONG HOP KINH PHI 2" xfId="5131"/>
    <cellStyle name="k_TONG HOP KINH PHI_Biểu số 04 " xfId="8062"/>
    <cellStyle name="k_ÿÿÿÿÿ" xfId="1539"/>
    <cellStyle name="k_ÿÿÿÿÿ 2" xfId="5132"/>
    <cellStyle name="k_ÿÿÿÿÿ_1" xfId="1540"/>
    <cellStyle name="k_ÿÿÿÿÿ_1 2" xfId="5133"/>
    <cellStyle name="k_ÿÿÿÿÿ_1_Biểu số 04 " xfId="8064"/>
    <cellStyle name="k_ÿÿÿÿÿ_2" xfId="1541"/>
    <cellStyle name="k_ÿÿÿÿÿ_2 2" xfId="5134"/>
    <cellStyle name="k_ÿÿÿÿÿ_2_Biểu số 04 " xfId="8065"/>
    <cellStyle name="k_ÿÿÿÿÿ_Biểu số 04 " xfId="8063"/>
    <cellStyle name="k1" xfId="1542"/>
    <cellStyle name="k2" xfId="1543"/>
    <cellStyle name="kh¸c_Bang Chi tieu" xfId="1544"/>
    <cellStyle name="khanh" xfId="1545"/>
    <cellStyle name="khanh 2" xfId="5135"/>
    <cellStyle name="khanh_Biểu số 04 " xfId="8066"/>
    <cellStyle name="khung" xfId="1546"/>
    <cellStyle name="khung 2" xfId="5136"/>
    <cellStyle name="khung_Biểu số 04 " xfId="8067"/>
    <cellStyle name="Ledger 17 x 11 in" xfId="1547"/>
    <cellStyle name="Ledger 17 x 11 in 2" xfId="1548"/>
    <cellStyle name="Ledger 17 x 11 in 3" xfId="1549"/>
    <cellStyle name="Ledger 17 x 11 in_BC 6 thang-2017) in" xfId="6886"/>
    <cellStyle name="left" xfId="1550"/>
    <cellStyle name="left 2" xfId="5137"/>
    <cellStyle name="left_Biểu số 04 " xfId="8068"/>
    <cellStyle name="Line" xfId="1551"/>
    <cellStyle name="Link Currency (0)" xfId="1552"/>
    <cellStyle name="Link Currency (0) 2" xfId="6764"/>
    <cellStyle name="Link Currency (2)" xfId="1553"/>
    <cellStyle name="Link Units (0)" xfId="1554"/>
    <cellStyle name="Link Units (0) 2" xfId="6765"/>
    <cellStyle name="Link Units (1)" xfId="1555"/>
    <cellStyle name="Link Units (2)" xfId="1556"/>
    <cellStyle name="Linked Cell 2" xfId="5138"/>
    <cellStyle name="Linked Cells" xfId="1557"/>
    <cellStyle name="Linked Cells 2" xfId="5139"/>
    <cellStyle name="Linked Cells_Biểu số 04 " xfId="8069"/>
    <cellStyle name="Loai CBDT" xfId="1558"/>
    <cellStyle name="Loai CT" xfId="1559"/>
    <cellStyle name="Loai GD" xfId="1560"/>
    <cellStyle name="luc" xfId="1561"/>
    <cellStyle name="luc 2" xfId="5140"/>
    <cellStyle name="luc_Biểu số 04 " xfId="8070"/>
    <cellStyle name="luc2" xfId="1562"/>
    <cellStyle name="luc2 2" xfId="5141"/>
    <cellStyle name="luc2_Biểu số 04 " xfId="8071"/>
    <cellStyle name="MAU" xfId="1563"/>
    <cellStyle name="MAU 2" xfId="5142"/>
    <cellStyle name="MAU_Biểu số 04 " xfId="8072"/>
    <cellStyle name="Migliaia (0)_CALPREZZ" xfId="1564"/>
    <cellStyle name="Migliaia_ PESO ELETTR." xfId="1565"/>
    <cellStyle name="Millares [0]_2AV_M_M " xfId="1566"/>
    <cellStyle name="Millares_2AV_M_M " xfId="1567"/>
    <cellStyle name="Milliers [0]_      " xfId="1568"/>
    <cellStyle name="Milliers_      " xfId="1569"/>
    <cellStyle name="Môc" xfId="1570"/>
    <cellStyle name="Môc 2" xfId="5143"/>
    <cellStyle name="Môc 3" xfId="6766"/>
    <cellStyle name="Môc_Biểu số 04 " xfId="8073"/>
    <cellStyle name="Model" xfId="1571"/>
    <cellStyle name="moi" xfId="1572"/>
    <cellStyle name="moi 2" xfId="6767"/>
    <cellStyle name="moi_Biểu số 04 " xfId="8074"/>
    <cellStyle name="Mon?aire [0]_      " xfId="1573"/>
    <cellStyle name="Mon?aire_      " xfId="1574"/>
    <cellStyle name="Moneda [0]_2AV_M_M " xfId="1575"/>
    <cellStyle name="Moneda_2AV_M_M " xfId="1576"/>
    <cellStyle name="Monétaire [0]_      " xfId="1577"/>
    <cellStyle name="Monétaire_      " xfId="1578"/>
    <cellStyle name="n" xfId="1579"/>
    <cellStyle name="n_bieu ke hoach dau thau" xfId="1580"/>
    <cellStyle name="n_bieu ke hoach dau thau 2" xfId="5144"/>
    <cellStyle name="n_bieu ke hoach dau thau truong mam non SKH" xfId="1581"/>
    <cellStyle name="n_bieu ke hoach dau thau truong mam non SKH 2" xfId="5145"/>
    <cellStyle name="n_bieu ke hoach dau thau truong mam non SKH_Biểu số 04 " xfId="8076"/>
    <cellStyle name="n_bieu ke hoach dau thau_Biểu số 04 " xfId="8075"/>
    <cellStyle name="n_Book1" xfId="1582"/>
    <cellStyle name="n_Book1 2" xfId="5146"/>
    <cellStyle name="n_Book1_Biểu số 04 " xfId="8077"/>
    <cellStyle name="n_Bu_Gia" xfId="1583"/>
    <cellStyle name="n_Bu_Gia 2" xfId="5147"/>
    <cellStyle name="n_Bu_Gia_Biểu số 04 " xfId="8078"/>
    <cellStyle name="n_DT tieu hoc diem TDC ban Cho 28-02-09" xfId="1584"/>
    <cellStyle name="n_DT tieu hoc diem TDC ban Cho 28-02-09 2" xfId="5148"/>
    <cellStyle name="n_DT tieu hoc diem TDC ban Cho 28-02-09_Biểu số 04 " xfId="8079"/>
    <cellStyle name="n_Du toan" xfId="1585"/>
    <cellStyle name="n_Du toan 2" xfId="5149"/>
    <cellStyle name="n_Du toan nuoc San Thang (GD2)" xfId="1586"/>
    <cellStyle name="n_Du toan nuoc San Thang (GD2) 2" xfId="5150"/>
    <cellStyle name="n_Du toan nuoc San Thang (GD2)_Biểu số 04 " xfId="8081"/>
    <cellStyle name="n_Du toan_BC2017 tháng(01-2017)BQL" xfId="8082"/>
    <cellStyle name="n_Du toan_Biểu số 04 " xfId="8080"/>
    <cellStyle name="n_Nha lop hoc 8 P" xfId="1587"/>
    <cellStyle name="n_Nha lop hoc 8 P 2" xfId="5151"/>
    <cellStyle name="n_Nha lop hoc 8 P_BC2017 tháng(01-2017)BQL" xfId="8084"/>
    <cellStyle name="n_Nha lop hoc 8 P_Biểu số 04 " xfId="8083"/>
    <cellStyle name="n_Tienluong" xfId="1588"/>
    <cellStyle name="n_Tienluong 2" xfId="5152"/>
    <cellStyle name="n_Tienluong_Biểu số 04 " xfId="8085"/>
    <cellStyle name="n_Tram y te chan nua TD" xfId="1589"/>
    <cellStyle name="n_Tram y te chan nua TD 2" xfId="5153"/>
    <cellStyle name="n_Tram y te chan nua TD_BC2017 tháng(01-2017)BQL" xfId="8087"/>
    <cellStyle name="n_Tram y te chan nua TD_Biểu số 04 " xfId="8086"/>
    <cellStyle name="n1" xfId="1590"/>
    <cellStyle name="n1 2" xfId="5154"/>
    <cellStyle name="n1_Biểu số 04 " xfId="8088"/>
    <cellStyle name="Neutral 2" xfId="5155"/>
    <cellStyle name="New" xfId="1591"/>
    <cellStyle name="New 2" xfId="5156"/>
    <cellStyle name="New Times Roman" xfId="1592"/>
    <cellStyle name="New Times Roman 2" xfId="6768"/>
    <cellStyle name="New Times Roman_Biểu số 04 " xfId="8089"/>
    <cellStyle name="New_BC2017 tháng(01-2017)BQL" xfId="8090"/>
    <cellStyle name="nga" xfId="1593"/>
    <cellStyle name="nga 2" xfId="5157"/>
    <cellStyle name="nga_Biểu số 04 " xfId="8091"/>
    <cellStyle name="no dec" xfId="1594"/>
    <cellStyle name="no dec 2" xfId="6769"/>
    <cellStyle name="ÑONVÒ" xfId="1595"/>
    <cellStyle name="Normal" xfId="0" builtinId="0"/>
    <cellStyle name="Normal - Style1" xfId="1596"/>
    <cellStyle name="Normal - Style1 2" xfId="6770"/>
    <cellStyle name="Normal - 유형1" xfId="1597"/>
    <cellStyle name="Normal 10" xfId="1598"/>
    <cellStyle name="Normal 10 2" xfId="6771"/>
    <cellStyle name="Normal 10 7" xfId="9849"/>
    <cellStyle name="Normal 10_BC 6 thang-2017) in" xfId="6887"/>
    <cellStyle name="Normal 11" xfId="1"/>
    <cellStyle name="Normal 11 2" xfId="9852"/>
    <cellStyle name="Normal 11 2 2" xfId="9857"/>
    <cellStyle name="Normal 11_mypersonnel" xfId="9859"/>
    <cellStyle name="Normal 12" xfId="1599"/>
    <cellStyle name="Normal 12 2" xfId="6772"/>
    <cellStyle name="Normal 12_mypersonnel" xfId="9860"/>
    <cellStyle name="Normal 13" xfId="1600"/>
    <cellStyle name="Normal 13 2" xfId="1601"/>
    <cellStyle name="Normal 13_mypersonnel" xfId="9861"/>
    <cellStyle name="Normal 14" xfId="1602"/>
    <cellStyle name="Normal 15" xfId="4170"/>
    <cellStyle name="Normal 15 2" xfId="9853"/>
    <cellStyle name="Normal 15_mypersonnel" xfId="9862"/>
    <cellStyle name="Normal 16" xfId="6095"/>
    <cellStyle name="Normal 17" xfId="9863"/>
    <cellStyle name="Normal 18" xfId="9864"/>
    <cellStyle name="Normal 19" xfId="9865"/>
    <cellStyle name="Normal 2" xfId="1603"/>
    <cellStyle name="Normal 2 10" xfId="9851"/>
    <cellStyle name="Normal 2 2" xfId="1604"/>
    <cellStyle name="Normal 2 2 2" xfId="1605"/>
    <cellStyle name="Normal 2 2_Biểu số 04 " xfId="8092"/>
    <cellStyle name="Normal 2 24" xfId="9869"/>
    <cellStyle name="Normal 2 3" xfId="1606"/>
    <cellStyle name="Normal 2 3 2" xfId="1607"/>
    <cellStyle name="Normal 2 3_BC 6 thang-2017) in" xfId="6888"/>
    <cellStyle name="Normal 2_4480 - Bieu XDKH 2014" xfId="1608"/>
    <cellStyle name="Normal 20" xfId="9866"/>
    <cellStyle name="Normal 21" xfId="9867"/>
    <cellStyle name="Normal 23" xfId="1609"/>
    <cellStyle name="Normal 24" xfId="1610"/>
    <cellStyle name="Normal 25" xfId="1611"/>
    <cellStyle name="Normal 26" xfId="1612"/>
    <cellStyle name="Normal 27" xfId="1613"/>
    <cellStyle name="Normal 28" xfId="1614"/>
    <cellStyle name="Normal 29" xfId="1615"/>
    <cellStyle name="Normal 3" xfId="1616"/>
    <cellStyle name="Normal 3 2" xfId="1617"/>
    <cellStyle name="Normal 3 2 2" xfId="5158"/>
    <cellStyle name="Normal 3 2_Biểu số 04 " xfId="8093"/>
    <cellStyle name="Normal 3 3" xfId="1618"/>
    <cellStyle name="Normal 3_bao cao chinh sach dan toc 2011-2015" xfId="1619"/>
    <cellStyle name="Normal 30" xfId="1620"/>
    <cellStyle name="Normal 31" xfId="1621"/>
    <cellStyle name="Normal 32" xfId="1622"/>
    <cellStyle name="Normal 4" xfId="1623"/>
    <cellStyle name="Normal 4 2" xfId="1624"/>
    <cellStyle name="Normal 4_Bang bieu" xfId="1625"/>
    <cellStyle name="Normal 5" xfId="1626"/>
    <cellStyle name="Normal 5 2" xfId="1627"/>
    <cellStyle name="Normal 5_Biểu số 04 " xfId="8094"/>
    <cellStyle name="Normal 56 2" xfId="9868"/>
    <cellStyle name="Normal 6" xfId="1628"/>
    <cellStyle name="Normal 7" xfId="1629"/>
    <cellStyle name="Normal 7 2" xfId="1630"/>
    <cellStyle name="Normal 7_Biểu số 04 " xfId="8095"/>
    <cellStyle name="Normal 8" xfId="1631"/>
    <cellStyle name="Normal 9" xfId="1632"/>
    <cellStyle name="Normal 9 2" xfId="1633"/>
    <cellStyle name="Normal 9 2 2" xfId="1634"/>
    <cellStyle name="Normal 9_BC 6 thang-2017) in" xfId="6889"/>
    <cellStyle name="Normal VN" xfId="1635"/>
    <cellStyle name="Normal_Bao cao CV 1345 (bo von su nghiep)  2" xfId="2"/>
    <cellStyle name="Normal_BC giai ngan2013 chuan 10-3 3" xfId="9858"/>
    <cellStyle name="Normal_Bieu mau (CV )" xfId="9846"/>
    <cellStyle name="Normal_Bieu mau (CV ) 2" xfId="1636"/>
    <cellStyle name="Normal_Bieu mau (CV ) 3" xfId="9855"/>
    <cellStyle name="Normal_Sheet1" xfId="1637"/>
    <cellStyle name="Normal_Sheet1 2" xfId="9854"/>
    <cellStyle name="Normal_Sheet1_1" xfId="1638"/>
    <cellStyle name="Normal1" xfId="1639"/>
    <cellStyle name="Normal1 2" xfId="5159"/>
    <cellStyle name="Normal1_Biểu số 04 " xfId="8096"/>
    <cellStyle name="Normal8" xfId="1640"/>
    <cellStyle name="Normal8 2" xfId="5160"/>
    <cellStyle name="Normal8_Biểu số 04 " xfId="8097"/>
    <cellStyle name="Normale_ PESO ELETTR." xfId="1641"/>
    <cellStyle name="Normalny_Cennik obowiazuje od 06-08-2001 r (1)" xfId="1642"/>
    <cellStyle name="Note 2" xfId="5161"/>
    <cellStyle name="Note 3" xfId="6773"/>
    <cellStyle name="NWM" xfId="1643"/>
    <cellStyle name="NWM 2" xfId="5162"/>
    <cellStyle name="NWM_Biểu số 04 " xfId="8098"/>
    <cellStyle name="Ò_x000d_Normal_123569" xfId="1644"/>
    <cellStyle name="Œ…‹æØ‚è [0.00]_ÆÂ¹²" xfId="1645"/>
    <cellStyle name="Œ…‹æØ‚è_laroux" xfId="1646"/>
    <cellStyle name="oft Excel]_x000d__x000a_Comment=open=/f ‚ðw’è‚·‚é‚ÆAƒ†[ƒU[’è‹`ŠÖ”‚ðŠÖ”“\‚è•t‚¯‚Ìˆê——‚É“o˜^‚·‚é‚±‚Æ‚ª‚Å‚«‚Ü‚·B_x000d__x000a_Maximized" xfId="1647"/>
    <cellStyle name="oft Excel]_x000d__x000a_Comment=open=/f ‚ðŽw’è‚·‚é‚ÆAƒ†[ƒU[’è‹`ŠÖ”‚ðŠÖ”“\‚è•t‚¯‚Ìˆê——‚É“o˜^‚·‚é‚±‚Æ‚ª‚Å‚«‚Ü‚·B_x000d__x000a_Maximized" xfId="1648"/>
    <cellStyle name="oft Excel]_x000d__x000a_Comment=open=/f ‚ðŽw’è‚·‚é‚ÆAƒ†[ƒU[’è‹`ŠÖ”‚ðŠÖ”“\‚è•t‚¯‚Ìˆê——‚É“o˜^‚·‚é‚±‚Æ‚ª‚Å‚«‚Ü‚·B_x000d__x000a_Maximized 2" xfId="1649"/>
    <cellStyle name="oft Excel]_x000d__x000a_Comment=open=/f ‚ðŽw’è‚·‚é‚ÆAƒ†[ƒU[’è‹`ŠÖ”‚ðŠÖ”“\‚è•t‚¯‚Ìˆê——‚É“o˜^‚·‚é‚±‚Æ‚ª‚Å‚«‚Ü‚·B_x000d__x000a_Maximized 3" xfId="6774"/>
    <cellStyle name="oft Excel]_x000d__x000a_Comment=The open=/f lines load custom functions into the Paste Function list._x000d__x000a_Maximized=2_x000d__x000a_Basics=1_x000d__x000a_A" xfId="1650"/>
    <cellStyle name="oft Excel]_x000d__x000a_Comment=The open=/f lines load custom functions into the Paste Function list._x000d__x000a_Maximized=2_x000d__x000a_Basics=1_x000d__x000a_A 2" xfId="6775"/>
    <cellStyle name="oft Excel]_x000d__x000a_Comment=The open=/f lines load custom functions into the Paste Function list._x000d__x000a_Maximized=3_x000d__x000a_Basics=1_x000d__x000a_A" xfId="1651"/>
    <cellStyle name="oft Excel]_x000d__x000a_Comment=The open=/f lines load custom functions into the Paste Function list._x000d__x000a_Maximized=3_x000d__x000a_Basics=1_x000d__x000a_A 2" xfId="6776"/>
    <cellStyle name="omma [0]_Mktg Prog" xfId="1652"/>
    <cellStyle name="ormal_Sheet1_1" xfId="1653"/>
    <cellStyle name="Output 2" xfId="5163"/>
    <cellStyle name="p" xfId="1654"/>
    <cellStyle name="p 2" xfId="5164"/>
    <cellStyle name="p_Biểu số 04 " xfId="8099"/>
    <cellStyle name="paint" xfId="1655"/>
    <cellStyle name="Pattern" xfId="1656"/>
    <cellStyle name="Pattern 2" xfId="5165"/>
    <cellStyle name="Pattern_Biểu số 04 " xfId="8100"/>
    <cellStyle name="per.style" xfId="1657"/>
    <cellStyle name="per.style 2" xfId="6777"/>
    <cellStyle name="Percent [0]" xfId="1658"/>
    <cellStyle name="Percent [0] 2" xfId="6778"/>
    <cellStyle name="Percent [00]" xfId="1659"/>
    <cellStyle name="Percent [00] 2" xfId="6779"/>
    <cellStyle name="Percent [2]" xfId="1660"/>
    <cellStyle name="Percent [2] 2" xfId="6780"/>
    <cellStyle name="Percent 2" xfId="1661"/>
    <cellStyle name="Percent 2 2" xfId="1662"/>
    <cellStyle name="Percent 3" xfId="1663"/>
    <cellStyle name="Percent 4" xfId="1664"/>
    <cellStyle name="Percent 5" xfId="1665"/>
    <cellStyle name="Percent 5 2" xfId="1666"/>
    <cellStyle name="Percent 6" xfId="1667"/>
    <cellStyle name="PERCENTAGE" xfId="1668"/>
    <cellStyle name="PERCENTAGE 2" xfId="1669"/>
    <cellStyle name="PERCENTAGE 3" xfId="6781"/>
    <cellStyle name="PrePop Currency (0)" xfId="1670"/>
    <cellStyle name="PrePop Currency (0) 2" xfId="6782"/>
    <cellStyle name="PrePop Currency (2)" xfId="1671"/>
    <cellStyle name="PrePop Units (0)" xfId="1672"/>
    <cellStyle name="PrePop Units (0) 2" xfId="6783"/>
    <cellStyle name="PrePop Units (1)" xfId="1673"/>
    <cellStyle name="PrePop Units (2)" xfId="1674"/>
    <cellStyle name="pricing" xfId="1675"/>
    <cellStyle name="PSChar" xfId="1676"/>
    <cellStyle name="PSChar 2" xfId="1677"/>
    <cellStyle name="PSChar 3" xfId="6784"/>
    <cellStyle name="PSHeading" xfId="1678"/>
    <cellStyle name="PSHeading 2" xfId="6785"/>
    <cellStyle name="PSHeading_Biểu số 04 " xfId="8101"/>
    <cellStyle name="regstoresfromspecstores" xfId="1679"/>
    <cellStyle name="regstoresfromspecstores 2" xfId="6786"/>
    <cellStyle name="RevList" xfId="1680"/>
    <cellStyle name="rlink_tiªn l­în_x001b_Hyperlink_TONG HOP KINH PHI" xfId="1681"/>
    <cellStyle name="rmal_ADAdot" xfId="1682"/>
    <cellStyle name="S—_x0008_" xfId="1683"/>
    <cellStyle name="s]_x000d__x000a_spooler=yes_x000d__x000a_load=_x000d__x000a_Beep=yes_x000d__x000a_NullPort=None_x000d__x000a_BorderWidth=3_x000d__x000a_CursorBlinkRate=1200_x000d__x000a_DoubleClickSpeed=452_x000d__x000a_Programs=co" xfId="1684"/>
    <cellStyle name="s]_x000d__x000a_spooler=yes_x000d__x000a_load=_x000d__x000a_Beep=yes_x000d__x000a_NullPort=None_x000d__x000a_BorderWidth=3_x000d__x000a_CursorBlinkRate=1200_x000d__x000a_DoubleClickSpeed=452_x000d__x000a_Programs=co 2" xfId="6787"/>
    <cellStyle name="S—_x0008__No TP den 31.5.2015.." xfId="1685"/>
    <cellStyle name="SAPBEXaggData" xfId="1686"/>
    <cellStyle name="SAPBEXaggData 2" xfId="5166"/>
    <cellStyle name="SAPBEXaggData_Biểu số 04 " xfId="8102"/>
    <cellStyle name="SAPBEXaggDataEmph" xfId="1687"/>
    <cellStyle name="SAPBEXaggDataEmph 2" xfId="5167"/>
    <cellStyle name="SAPBEXaggDataEmph_Biểu số 04 " xfId="8103"/>
    <cellStyle name="SAPBEXaggItem" xfId="1688"/>
    <cellStyle name="SAPBEXaggItem 2" xfId="5168"/>
    <cellStyle name="SAPBEXaggItem_Biểu số 04 " xfId="8104"/>
    <cellStyle name="SAPBEXchaText" xfId="1689"/>
    <cellStyle name="SAPBEXchaText 2" xfId="5169"/>
    <cellStyle name="SAPBEXchaText_Biểu số 04 " xfId="8105"/>
    <cellStyle name="SAPBEXexcBad7" xfId="1690"/>
    <cellStyle name="SAPBEXexcBad7 2" xfId="5170"/>
    <cellStyle name="SAPBEXexcBad7_Biểu số 04 " xfId="8106"/>
    <cellStyle name="SAPBEXexcBad8" xfId="1691"/>
    <cellStyle name="SAPBEXexcBad8 2" xfId="5171"/>
    <cellStyle name="SAPBEXexcBad8_Biểu số 04 " xfId="8107"/>
    <cellStyle name="SAPBEXexcBad9" xfId="1692"/>
    <cellStyle name="SAPBEXexcBad9 2" xfId="5172"/>
    <cellStyle name="SAPBEXexcBad9_Biểu số 04 " xfId="8108"/>
    <cellStyle name="SAPBEXexcCritical4" xfId="1693"/>
    <cellStyle name="SAPBEXexcCritical4 2" xfId="5173"/>
    <cellStyle name="SAPBEXexcCritical4_Biểu số 04 " xfId="8109"/>
    <cellStyle name="SAPBEXexcCritical5" xfId="1694"/>
    <cellStyle name="SAPBEXexcCritical5 2" xfId="5174"/>
    <cellStyle name="SAPBEXexcCritical5_Biểu số 04 " xfId="8110"/>
    <cellStyle name="SAPBEXexcCritical6" xfId="1695"/>
    <cellStyle name="SAPBEXexcCritical6 2" xfId="5175"/>
    <cellStyle name="SAPBEXexcCritical6_Biểu số 04 " xfId="8111"/>
    <cellStyle name="SAPBEXexcGood1" xfId="1696"/>
    <cellStyle name="SAPBEXexcGood1 2" xfId="5176"/>
    <cellStyle name="SAPBEXexcGood1_Biểu số 04 " xfId="8112"/>
    <cellStyle name="SAPBEXexcGood2" xfId="1697"/>
    <cellStyle name="SAPBEXexcGood2 2" xfId="5177"/>
    <cellStyle name="SAPBEXexcGood2_Biểu số 04 " xfId="8113"/>
    <cellStyle name="SAPBEXexcGood3" xfId="1698"/>
    <cellStyle name="SAPBEXexcGood3 2" xfId="5178"/>
    <cellStyle name="SAPBEXexcGood3_Biểu số 04 " xfId="8114"/>
    <cellStyle name="SAPBEXfilterDrill" xfId="1699"/>
    <cellStyle name="SAPBEXfilterDrill 2" xfId="5179"/>
    <cellStyle name="SAPBEXfilterDrill_Biểu số 04 " xfId="8115"/>
    <cellStyle name="SAPBEXfilterItem" xfId="1700"/>
    <cellStyle name="SAPBEXfilterItem 2" xfId="5180"/>
    <cellStyle name="SAPBEXfilterItem_Biểu số 04 " xfId="8116"/>
    <cellStyle name="SAPBEXfilterText" xfId="1701"/>
    <cellStyle name="SAPBEXfilterText 2" xfId="5181"/>
    <cellStyle name="SAPBEXfilterText_Biểu số 04 " xfId="8117"/>
    <cellStyle name="SAPBEXformats" xfId="1702"/>
    <cellStyle name="SAPBEXformats 2" xfId="5182"/>
    <cellStyle name="SAPBEXformats_Biểu số 04 " xfId="8118"/>
    <cellStyle name="SAPBEXheaderItem" xfId="1703"/>
    <cellStyle name="SAPBEXheaderItem 2" xfId="5183"/>
    <cellStyle name="SAPBEXheaderItem_Biểu số 04 " xfId="8119"/>
    <cellStyle name="SAPBEXheaderText" xfId="1704"/>
    <cellStyle name="SAPBEXheaderText 2" xfId="5184"/>
    <cellStyle name="SAPBEXheaderText_Biểu số 04 " xfId="8120"/>
    <cellStyle name="SAPBEXresData" xfId="1705"/>
    <cellStyle name="SAPBEXresData 2" xfId="5185"/>
    <cellStyle name="SAPBEXresData_Biểu số 04 " xfId="8121"/>
    <cellStyle name="SAPBEXresDataEmph" xfId="1706"/>
    <cellStyle name="SAPBEXresDataEmph 2" xfId="5186"/>
    <cellStyle name="SAPBEXresDataEmph_Biểu số 04 " xfId="8122"/>
    <cellStyle name="SAPBEXresItem" xfId="1707"/>
    <cellStyle name="SAPBEXresItem 2" xfId="5187"/>
    <cellStyle name="SAPBEXresItem_Biểu số 04 " xfId="8123"/>
    <cellStyle name="SAPBEXstdData" xfId="1708"/>
    <cellStyle name="SAPBEXstdData 2" xfId="5188"/>
    <cellStyle name="SAPBEXstdData_Biểu số 04 " xfId="8124"/>
    <cellStyle name="SAPBEXstdDataEmph" xfId="1709"/>
    <cellStyle name="SAPBEXstdDataEmph 2" xfId="5189"/>
    <cellStyle name="SAPBEXstdDataEmph_Biểu số 04 " xfId="8125"/>
    <cellStyle name="SAPBEXstdItem" xfId="1710"/>
    <cellStyle name="SAPBEXstdItem 2" xfId="5190"/>
    <cellStyle name="SAPBEXstdItem_Biểu số 04 " xfId="8126"/>
    <cellStyle name="SAPBEXtitle" xfId="1711"/>
    <cellStyle name="SAPBEXtitle 2" xfId="5191"/>
    <cellStyle name="SAPBEXtitle_Biểu số 04 " xfId="8127"/>
    <cellStyle name="SAPBEXundefined" xfId="1712"/>
    <cellStyle name="SAPBEXundefined 2" xfId="5192"/>
    <cellStyle name="SAPBEXundefined_Biểu số 04 " xfId="8128"/>
    <cellStyle name="serJet 1200 Series PCL 6" xfId="1713"/>
    <cellStyle name="serJet 1200 Series PCL 6 2" xfId="5193"/>
    <cellStyle name="serJet 1200 Series PCL 6_Biểu số 04 " xfId="8129"/>
    <cellStyle name="SHADEDSTORES" xfId="1714"/>
    <cellStyle name="SHADEDSTORES 2" xfId="6788"/>
    <cellStyle name="SHADEDSTORES_Biểu số 04 " xfId="8130"/>
    <cellStyle name="Sheet Title" xfId="1715"/>
    <cellStyle name="Siêu nối kết_BC TH 10 thang 2005 va KH 2006 XDCB" xfId="1716"/>
    <cellStyle name="songuyen" xfId="1717"/>
    <cellStyle name="Spaltenebene_1_主营业务利润明细表" xfId="1718"/>
    <cellStyle name="specstores" xfId="1719"/>
    <cellStyle name="specstores 2" xfId="6789"/>
    <cellStyle name="Standard_9. Fixed assets-Additions list" xfId="1720"/>
    <cellStyle name="STTDG" xfId="1721"/>
    <cellStyle name="STTDG 2" xfId="5194"/>
    <cellStyle name="STTDG_Biểu số 04 " xfId="8131"/>
    <cellStyle name="style" xfId="1722"/>
    <cellStyle name="Style 1" xfId="1723"/>
    <cellStyle name="Style 1 2" xfId="1724"/>
    <cellStyle name="Style 1 3" xfId="6790"/>
    <cellStyle name="Style 1_Biểu số 04 " xfId="8132"/>
    <cellStyle name="Style 10" xfId="1725"/>
    <cellStyle name="Style 10 2" xfId="5195"/>
    <cellStyle name="Style 10_Biểu số 04 " xfId="8133"/>
    <cellStyle name="Style 11" xfId="1726"/>
    <cellStyle name="Style 11 2" xfId="5196"/>
    <cellStyle name="Style 11_Biểu số 04 " xfId="8134"/>
    <cellStyle name="Style 12" xfId="1727"/>
    <cellStyle name="Style 12 2" xfId="5197"/>
    <cellStyle name="Style 12_Biểu số 04 " xfId="8135"/>
    <cellStyle name="Style 13" xfId="1728"/>
    <cellStyle name="Style 13 2" xfId="5198"/>
    <cellStyle name="Style 13_Biểu số 04 " xfId="8136"/>
    <cellStyle name="Style 14" xfId="1729"/>
    <cellStyle name="Style 14 2" xfId="5199"/>
    <cellStyle name="Style 14_Biểu số 04 " xfId="8137"/>
    <cellStyle name="Style 15" xfId="1730"/>
    <cellStyle name="Style 15 2" xfId="5200"/>
    <cellStyle name="Style 15_Biểu số 04 " xfId="8138"/>
    <cellStyle name="Style 16" xfId="1731"/>
    <cellStyle name="Style 16 2" xfId="5201"/>
    <cellStyle name="Style 16_Biểu số 04 " xfId="8139"/>
    <cellStyle name="Style 17" xfId="1732"/>
    <cellStyle name="Style 17 2" xfId="5202"/>
    <cellStyle name="Style 17_Biểu số 04 " xfId="8140"/>
    <cellStyle name="Style 18" xfId="1733"/>
    <cellStyle name="Style 18 2" xfId="5203"/>
    <cellStyle name="Style 18_Biểu số 04 " xfId="8141"/>
    <cellStyle name="Style 19" xfId="1734"/>
    <cellStyle name="Style 19 2" xfId="5204"/>
    <cellStyle name="Style 19_Biểu số 04 " xfId="8142"/>
    <cellStyle name="Style 2" xfId="1735"/>
    <cellStyle name="Style 20" xfId="1736"/>
    <cellStyle name="Style 20 2" xfId="5205"/>
    <cellStyle name="Style 20_Biểu số 04 " xfId="8143"/>
    <cellStyle name="Style 21" xfId="1737"/>
    <cellStyle name="Style 21 2" xfId="5206"/>
    <cellStyle name="Style 21_Biểu số 04 " xfId="8144"/>
    <cellStyle name="Style 22" xfId="1738"/>
    <cellStyle name="Style 22 2" xfId="5207"/>
    <cellStyle name="Style 22_Biểu số 04 " xfId="8145"/>
    <cellStyle name="Style 23" xfId="1739"/>
    <cellStyle name="Style 23 2" xfId="5208"/>
    <cellStyle name="Style 23_Biểu số 04 " xfId="8146"/>
    <cellStyle name="Style 24" xfId="1740"/>
    <cellStyle name="Style 24 2" xfId="5209"/>
    <cellStyle name="Style 24_Biểu số 04 " xfId="8147"/>
    <cellStyle name="Style 25" xfId="1741"/>
    <cellStyle name="Style 25 2" xfId="5210"/>
    <cellStyle name="Style 25_Biểu số 04 " xfId="8148"/>
    <cellStyle name="Style 26" xfId="1742"/>
    <cellStyle name="Style 26 2" xfId="5211"/>
    <cellStyle name="Style 26_Biểu số 04 " xfId="8149"/>
    <cellStyle name="Style 27" xfId="1743"/>
    <cellStyle name="Style 27 2" xfId="5212"/>
    <cellStyle name="Style 27_Biểu số 04 " xfId="8150"/>
    <cellStyle name="Style 28" xfId="1744"/>
    <cellStyle name="Style 28 2" xfId="5213"/>
    <cellStyle name="Style 28_Biểu số 04 " xfId="8151"/>
    <cellStyle name="Style 29" xfId="1745"/>
    <cellStyle name="Style 29 2" xfId="5214"/>
    <cellStyle name="Style 29_Biểu số 04 " xfId="8152"/>
    <cellStyle name="Style 3" xfId="1746"/>
    <cellStyle name="Style 30" xfId="1747"/>
    <cellStyle name="Style 30 2" xfId="5215"/>
    <cellStyle name="Style 30_Biểu số 04 " xfId="8153"/>
    <cellStyle name="Style 31" xfId="1748"/>
    <cellStyle name="Style 31 2" xfId="5216"/>
    <cellStyle name="Style 31_Biểu số 04 " xfId="8154"/>
    <cellStyle name="Style 32" xfId="1749"/>
    <cellStyle name="Style 32 2" xfId="5217"/>
    <cellStyle name="Style 32_Biểu số 04 " xfId="8155"/>
    <cellStyle name="Style 33" xfId="1750"/>
    <cellStyle name="Style 33 2" xfId="5218"/>
    <cellStyle name="Style 33_Biểu số 04 " xfId="8156"/>
    <cellStyle name="Style 34" xfId="1751"/>
    <cellStyle name="Style 34 2" xfId="5219"/>
    <cellStyle name="Style 34_Biểu số 04 " xfId="8157"/>
    <cellStyle name="Style 35" xfId="1752"/>
    <cellStyle name="Style 35 2" xfId="5220"/>
    <cellStyle name="Style 35_Biểu số 04 " xfId="8158"/>
    <cellStyle name="Style 36" xfId="1753"/>
    <cellStyle name="Style 36 2" xfId="5221"/>
    <cellStyle name="Style 36_Biểu số 04 " xfId="8159"/>
    <cellStyle name="Style 37" xfId="1754"/>
    <cellStyle name="Style 37 2" xfId="5222"/>
    <cellStyle name="Style 37_Biểu số 04 " xfId="8160"/>
    <cellStyle name="Style 38" xfId="1755"/>
    <cellStyle name="Style 38 2" xfId="5223"/>
    <cellStyle name="Style 38_Biểu số 04 " xfId="8161"/>
    <cellStyle name="Style 39" xfId="1756"/>
    <cellStyle name="Style 39 2" xfId="5224"/>
    <cellStyle name="Style 39_Biểu số 04 " xfId="8162"/>
    <cellStyle name="Style 4" xfId="1757"/>
    <cellStyle name="Style 40" xfId="1758"/>
    <cellStyle name="Style 40 2" xfId="5225"/>
    <cellStyle name="Style 40_Biểu số 04 " xfId="8163"/>
    <cellStyle name="Style 41" xfId="1759"/>
    <cellStyle name="Style 41 2" xfId="5226"/>
    <cellStyle name="Style 41_Biểu số 04 " xfId="8164"/>
    <cellStyle name="Style 42" xfId="1760"/>
    <cellStyle name="Style 42 2" xfId="5227"/>
    <cellStyle name="Style 42_Biểu số 04 " xfId="8165"/>
    <cellStyle name="Style 43" xfId="1761"/>
    <cellStyle name="Style 43 2" xfId="5228"/>
    <cellStyle name="Style 43_Biểu số 04 " xfId="8166"/>
    <cellStyle name="Style 44" xfId="1762"/>
    <cellStyle name="Style 44 2" xfId="5229"/>
    <cellStyle name="Style 44_Biểu số 04 " xfId="8167"/>
    <cellStyle name="Style 45" xfId="1763"/>
    <cellStyle name="Style 45 2" xfId="6791"/>
    <cellStyle name="Style 46" xfId="1764"/>
    <cellStyle name="style 47" xfId="1765"/>
    <cellStyle name="Style 5" xfId="1766"/>
    <cellStyle name="Style 5 2" xfId="5230"/>
    <cellStyle name="Style 5_Biểu số 04 " xfId="8168"/>
    <cellStyle name="Style 6" xfId="1767"/>
    <cellStyle name="Style 6 2" xfId="5231"/>
    <cellStyle name="Style 6_Biểu số 04 " xfId="8169"/>
    <cellStyle name="Style 7" xfId="1768"/>
    <cellStyle name="Style 7 2" xfId="5232"/>
    <cellStyle name="Style 7_Biểu số 04 " xfId="8170"/>
    <cellStyle name="Style 8" xfId="1769"/>
    <cellStyle name="Style 8 2" xfId="5233"/>
    <cellStyle name="Style 8_Biểu số 04 " xfId="8171"/>
    <cellStyle name="Style 9" xfId="1770"/>
    <cellStyle name="Style 9 2" xfId="5234"/>
    <cellStyle name="Style 9_Biểu số 04 " xfId="8172"/>
    <cellStyle name="Style Date" xfId="1771"/>
    <cellStyle name="Style Date 2" xfId="5235"/>
    <cellStyle name="Style Date_Biểu số 04 " xfId="8173"/>
    <cellStyle name="style_1" xfId="1772"/>
    <cellStyle name="subhead" xfId="1773"/>
    <cellStyle name="SubHeading" xfId="1774"/>
    <cellStyle name="SubHeading 2" xfId="5236"/>
    <cellStyle name="SubHeading_Biểu số 04 " xfId="8174"/>
    <cellStyle name="Subtotal" xfId="1775"/>
    <cellStyle name="T" xfId="1776"/>
    <cellStyle name="T 2" xfId="6792"/>
    <cellStyle name="T_09_BangTongHopKinhPhiNhaso9" xfId="1777"/>
    <cellStyle name="T_09_BangTongHopKinhPhiNhaso9 2" xfId="5237"/>
    <cellStyle name="T_09_BangTongHopKinhPhiNhaso9_Bao cao danh muc cac cong trinh tren dia ban huyen 4-2010" xfId="1778"/>
    <cellStyle name="T_09_BangTongHopKinhPhiNhaso9_BC2017 tháng(01-2017)BQL" xfId="8177"/>
    <cellStyle name="T_09_BangTongHopKinhPhiNhaso9_bieu ke hoach dau thau" xfId="1779"/>
    <cellStyle name="T_09_BangTongHopKinhPhiNhaso9_bieu ke hoach dau thau 2" xfId="5238"/>
    <cellStyle name="T_09_BangTongHopKinhPhiNhaso9_bieu ke hoach dau thau truong mam non SKH" xfId="1780"/>
    <cellStyle name="T_09_BangTongHopKinhPhiNhaso9_bieu ke hoach dau thau truong mam non SKH 2" xfId="5239"/>
    <cellStyle name="T_09_BangTongHopKinhPhiNhaso9_bieu ke hoach dau thau truong mam non SKH_BC2017 tháng(01-2017)BQL" xfId="8180"/>
    <cellStyle name="T_09_BangTongHopKinhPhiNhaso9_bieu ke hoach dau thau truong mam non SKH_Biểu số 04 " xfId="8179"/>
    <cellStyle name="T_09_BangTongHopKinhPhiNhaso9_bieu ke hoach dau thau_BC2017 tháng(01-2017)BQL" xfId="8181"/>
    <cellStyle name="T_09_BangTongHopKinhPhiNhaso9_bieu ke hoach dau thau_Biểu số 04 " xfId="8178"/>
    <cellStyle name="T_09_BangTongHopKinhPhiNhaso9_Biểu số 04 " xfId="8176"/>
    <cellStyle name="T_09_BangTongHopKinhPhiNhaso9_bieu tong hop lai kh von 2011 gui phong TH-KTDN" xfId="1781"/>
    <cellStyle name="T_09_BangTongHopKinhPhiNhaso9_bieu tong hop lai kh von 2011 gui phong TH-KTDN 2" xfId="5240"/>
    <cellStyle name="T_09_BangTongHopKinhPhiNhaso9_bieu tong hop lai kh von 2011 gui phong TH-KTDN_BC2017 tháng(01-2017)BQL" xfId="8183"/>
    <cellStyle name="T_09_BangTongHopKinhPhiNhaso9_bieu tong hop lai kh von 2011 gui phong TH-KTDN_Biểu số 04 " xfId="8182"/>
    <cellStyle name="T_09_BangTongHopKinhPhiNhaso9_Book1" xfId="1782"/>
    <cellStyle name="T_09_BangTongHopKinhPhiNhaso9_Book1 2" xfId="5241"/>
    <cellStyle name="T_09_BangTongHopKinhPhiNhaso9_Book1_1" xfId="1783"/>
    <cellStyle name="T_09_BangTongHopKinhPhiNhaso9_Book1_1 2" xfId="5242"/>
    <cellStyle name="T_09_BangTongHopKinhPhiNhaso9_Book1_1_BC2017 tháng(01-2017)BQL" xfId="8186"/>
    <cellStyle name="T_09_BangTongHopKinhPhiNhaso9_Book1_1_Biểu số 04 " xfId="8185"/>
    <cellStyle name="T_09_BangTongHopKinhPhiNhaso9_Book1_BC2017 tháng(01-2017)BQL" xfId="8187"/>
    <cellStyle name="T_09_BangTongHopKinhPhiNhaso9_Book1_Biểu số 04 " xfId="8184"/>
    <cellStyle name="T_09_BangTongHopKinhPhiNhaso9_Book1_DTTD chieng chan Tham lai 29-9-2009" xfId="1784"/>
    <cellStyle name="T_09_BangTongHopKinhPhiNhaso9_Book1_DTTD chieng chan Tham lai 29-9-2009 2" xfId="5243"/>
    <cellStyle name="T_09_BangTongHopKinhPhiNhaso9_Book1_DTTD chieng chan Tham lai 29-9-2009_BC2017 tháng(01-2017)BQL" xfId="8189"/>
    <cellStyle name="T_09_BangTongHopKinhPhiNhaso9_Book1_DTTD chieng chan Tham lai 29-9-2009_Biểu số 04 " xfId="8188"/>
    <cellStyle name="T_09_BangTongHopKinhPhiNhaso9_Book1_Ke hoach 2010 (theo doi 11-8-2010)" xfId="1785"/>
    <cellStyle name="T_09_BangTongHopKinhPhiNhaso9_Book1_Ke hoach 2010 (theo doi 11-8-2010) 2" xfId="5244"/>
    <cellStyle name="T_09_BangTongHopKinhPhiNhaso9_Book1_Ke hoach 2010 (theo doi 11-8-2010)_BC2017 tháng(01-2017)BQL" xfId="8191"/>
    <cellStyle name="T_09_BangTongHopKinhPhiNhaso9_Book1_Ke hoach 2010 (theo doi 11-8-2010)_Biểu số 04 " xfId="8190"/>
    <cellStyle name="T_09_BangTongHopKinhPhiNhaso9_Book1_ke hoach dau thau 30-6-2010" xfId="1786"/>
    <cellStyle name="T_09_BangTongHopKinhPhiNhaso9_Book1_ke hoach dau thau 30-6-2010 2" xfId="5245"/>
    <cellStyle name="T_09_BangTongHopKinhPhiNhaso9_Book1_ke hoach dau thau 30-6-2010_BC2017 tháng(01-2017)BQL" xfId="8193"/>
    <cellStyle name="T_09_BangTongHopKinhPhiNhaso9_Book1_ke hoach dau thau 30-6-2010_Biểu số 04 " xfId="8192"/>
    <cellStyle name="T_09_BangTongHopKinhPhiNhaso9_Copy of KH PHAN BO VON ĐỐI ỨNG NAM 2011 (30 TY phuong án gop WB)" xfId="1787"/>
    <cellStyle name="T_09_BangTongHopKinhPhiNhaso9_Copy of KH PHAN BO VON ĐỐI ỨNG NAM 2011 (30 TY phuong án gop WB) 2" xfId="5246"/>
    <cellStyle name="T_09_BangTongHopKinhPhiNhaso9_Copy of KH PHAN BO VON ĐỐI ỨNG NAM 2011 (30 TY phuong án gop WB)_BC2017 tháng(01-2017)BQL" xfId="8195"/>
    <cellStyle name="T_09_BangTongHopKinhPhiNhaso9_Copy of KH PHAN BO VON ĐỐI ỨNG NAM 2011 (30 TY phuong án gop WB)_Biểu số 04 " xfId="8194"/>
    <cellStyle name="T_09_BangTongHopKinhPhiNhaso9_DTTD chieng chan Tham lai 29-9-2009" xfId="1788"/>
    <cellStyle name="T_09_BangTongHopKinhPhiNhaso9_DTTD chieng chan Tham lai 29-9-2009 2" xfId="5247"/>
    <cellStyle name="T_09_BangTongHopKinhPhiNhaso9_DTTD chieng chan Tham lai 29-9-2009_BC2017 tháng(01-2017)BQL" xfId="8197"/>
    <cellStyle name="T_09_BangTongHopKinhPhiNhaso9_DTTD chieng chan Tham lai 29-9-2009_Biểu số 04 " xfId="8196"/>
    <cellStyle name="T_09_BangTongHopKinhPhiNhaso9_Du toan nuoc San Thang (GD2)" xfId="1789"/>
    <cellStyle name="T_09_BangTongHopKinhPhiNhaso9_Du toan nuoc San Thang (GD2) 2" xfId="5248"/>
    <cellStyle name="T_09_BangTongHopKinhPhiNhaso9_Du toan nuoc San Thang (GD2)_BC2017 tháng(01-2017)BQL" xfId="8199"/>
    <cellStyle name="T_09_BangTongHopKinhPhiNhaso9_Du toan nuoc San Thang (GD2)_Biểu số 04 " xfId="8198"/>
    <cellStyle name="T_09_BangTongHopKinhPhiNhaso9_Ke hoach 2010 (theo doi 11-8-2010)" xfId="1790"/>
    <cellStyle name="T_09_BangTongHopKinhPhiNhaso9_Ke hoach 2010 (theo doi 11-8-2010) 2" xfId="5249"/>
    <cellStyle name="T_09_BangTongHopKinhPhiNhaso9_Ke hoach 2010 (theo doi 11-8-2010)_BC2017 tháng(01-2017)BQL" xfId="8201"/>
    <cellStyle name="T_09_BangTongHopKinhPhiNhaso9_Ke hoach 2010 (theo doi 11-8-2010)_Biểu số 04 " xfId="8200"/>
    <cellStyle name="T_09_BangTongHopKinhPhiNhaso9_ke hoach dau thau 30-6-2010" xfId="1791"/>
    <cellStyle name="T_09_BangTongHopKinhPhiNhaso9_ke hoach dau thau 30-6-2010 2" xfId="5250"/>
    <cellStyle name="T_09_BangTongHopKinhPhiNhaso9_ke hoach dau thau 30-6-2010_BC2017 tháng(01-2017)BQL" xfId="8203"/>
    <cellStyle name="T_09_BangTongHopKinhPhiNhaso9_ke hoach dau thau 30-6-2010_Biểu số 04 " xfId="8202"/>
    <cellStyle name="T_09_BangTongHopKinhPhiNhaso9_KH Von 2012 gui BKH 1" xfId="1792"/>
    <cellStyle name="T_09_BangTongHopKinhPhiNhaso9_KH Von 2012 gui BKH 1 2" xfId="5251"/>
    <cellStyle name="T_09_BangTongHopKinhPhiNhaso9_KH Von 2012 gui BKH 1_BC2017 tháng(01-2017)BQL" xfId="8205"/>
    <cellStyle name="T_09_BangTongHopKinhPhiNhaso9_KH Von 2012 gui BKH 1_Biểu số 04 " xfId="8204"/>
    <cellStyle name="T_09_BangTongHopKinhPhiNhaso9_QD ke hoach dau thau" xfId="1793"/>
    <cellStyle name="T_09_BangTongHopKinhPhiNhaso9_QD ke hoach dau thau 2" xfId="5252"/>
    <cellStyle name="T_09_BangTongHopKinhPhiNhaso9_QD ke hoach dau thau_BC2017 tháng(01-2017)BQL" xfId="8207"/>
    <cellStyle name="T_09_BangTongHopKinhPhiNhaso9_QD ke hoach dau thau_Biểu số 04 " xfId="8206"/>
    <cellStyle name="T_09_BangTongHopKinhPhiNhaso9_Ra soat KH von 2011 (Huy-11-11-11)" xfId="1794"/>
    <cellStyle name="T_09_BangTongHopKinhPhiNhaso9_Ra soat KH von 2011 (Huy-11-11-11) 2" xfId="5253"/>
    <cellStyle name="T_09_BangTongHopKinhPhiNhaso9_Ra soat KH von 2011 (Huy-11-11-11)_BC2017 tháng(01-2017)BQL" xfId="8209"/>
    <cellStyle name="T_09_BangTongHopKinhPhiNhaso9_Ra soat KH von 2011 (Huy-11-11-11)_Biểu số 04 " xfId="8208"/>
    <cellStyle name="T_09_BangTongHopKinhPhiNhaso9_tien luong" xfId="1795"/>
    <cellStyle name="T_09_BangTongHopKinhPhiNhaso9_Tien luong chuan 01" xfId="1796"/>
    <cellStyle name="T_09_BangTongHopKinhPhiNhaso9_tinh toan hoang ha" xfId="1797"/>
    <cellStyle name="T_09_BangTongHopKinhPhiNhaso9_tinh toan hoang ha 2" xfId="5254"/>
    <cellStyle name="T_09_BangTongHopKinhPhiNhaso9_tinh toan hoang ha_BC2017 tháng(01-2017)BQL" xfId="8211"/>
    <cellStyle name="T_09_BangTongHopKinhPhiNhaso9_tinh toan hoang ha_Biểu số 04 " xfId="8210"/>
    <cellStyle name="T_09_BangTongHopKinhPhiNhaso9_Tong von ĐTPT" xfId="1798"/>
    <cellStyle name="T_09_BangTongHopKinhPhiNhaso9_Tong von ĐTPT 2" xfId="5255"/>
    <cellStyle name="T_09_BangTongHopKinhPhiNhaso9_Tong von ĐTPT_BC2017 tháng(01-2017)BQL" xfId="8213"/>
    <cellStyle name="T_09_BangTongHopKinhPhiNhaso9_Tong von ĐTPT_Biểu số 04 " xfId="8212"/>
    <cellStyle name="T_09_BangTongHopKinhPhiNhaso9_Viec Huy dang lam" xfId="1799"/>
    <cellStyle name="T_09_BangTongHopKinhPhiNhaso9_Viec Huy dang lam 2" xfId="1800"/>
    <cellStyle name="T_09_BangTongHopKinhPhiNhaso9_Viec Huy dang lam_BC2017 tháng(01-2017)BQL" xfId="8215"/>
    <cellStyle name="T_09_BangTongHopKinhPhiNhaso9_Viec Huy dang lam_Biểu số 04 " xfId="8214"/>
    <cellStyle name="T_09_BangTongHopKinhPhiNhaso9_Viec Huy dang lam_CT 134" xfId="1801"/>
    <cellStyle name="T_09_BangTongHopKinhPhiNhaso9_Viec Huy dang lam_CT 134 2" xfId="1802"/>
    <cellStyle name="T_09_BangTongHopKinhPhiNhaso9_Viec Huy dang lam_CT 134_BC2017 tháng(01-2017)BQL" xfId="8217"/>
    <cellStyle name="T_09_BangTongHopKinhPhiNhaso9_Viec Huy dang lam_CT 134_Biểu số 04 " xfId="8216"/>
    <cellStyle name="T_09a_PhanMongNhaSo9" xfId="1803"/>
    <cellStyle name="T_09a_PhanMongNhaSo9 2" xfId="5256"/>
    <cellStyle name="T_09a_PhanMongNhaSo9_bieu ke hoach dau thau" xfId="1804"/>
    <cellStyle name="T_09a_PhanMongNhaSo9_bieu ke hoach dau thau 2" xfId="5257"/>
    <cellStyle name="T_09a_PhanMongNhaSo9_bieu ke hoach dau thau truong mam non SKH" xfId="1805"/>
    <cellStyle name="T_09a_PhanMongNhaSo9_bieu ke hoach dau thau truong mam non SKH 2" xfId="5258"/>
    <cellStyle name="T_09a_PhanMongNhaSo9_bieu ke hoach dau thau truong mam non SKH_Biểu số 04 " xfId="8220"/>
    <cellStyle name="T_09a_PhanMongNhaSo9_bieu ke hoach dau thau_Biểu số 04 " xfId="8219"/>
    <cellStyle name="T_09a_PhanMongNhaSo9_Biểu số 04 " xfId="8218"/>
    <cellStyle name="T_09a_PhanMongNhaSo9_bieu tong hop lai kh von 2011 gui phong TH-KTDN" xfId="1806"/>
    <cellStyle name="T_09a_PhanMongNhaSo9_bieu tong hop lai kh von 2011 gui phong TH-KTDN 2" xfId="5259"/>
    <cellStyle name="T_09a_PhanMongNhaSo9_bieu tong hop lai kh von 2011 gui phong TH-KTDN_Biểu số 04 " xfId="8221"/>
    <cellStyle name="T_09a_PhanMongNhaSo9_Book1" xfId="1807"/>
    <cellStyle name="T_09a_PhanMongNhaSo9_Book1 2" xfId="5260"/>
    <cellStyle name="T_09a_PhanMongNhaSo9_Book1_Biểu số 04 " xfId="8222"/>
    <cellStyle name="T_09a_PhanMongNhaSo9_Book1_Ke hoach 2010 (theo doi 11-8-2010)" xfId="1808"/>
    <cellStyle name="T_09a_PhanMongNhaSo9_Book1_Ke hoach 2010 (theo doi 11-8-2010) 2" xfId="5261"/>
    <cellStyle name="T_09a_PhanMongNhaSo9_Book1_Ke hoach 2010 (theo doi 11-8-2010)_Biểu số 04 " xfId="8223"/>
    <cellStyle name="T_09a_PhanMongNhaSo9_Book1_ke hoach dau thau 30-6-2010" xfId="1809"/>
    <cellStyle name="T_09a_PhanMongNhaSo9_Book1_ke hoach dau thau 30-6-2010 2" xfId="5262"/>
    <cellStyle name="T_09a_PhanMongNhaSo9_Book1_ke hoach dau thau 30-6-2010_Biểu số 04 " xfId="8224"/>
    <cellStyle name="T_09a_PhanMongNhaSo9_Copy of KH PHAN BO VON ĐỐI ỨNG NAM 2011 (30 TY phuong án gop WB)" xfId="1810"/>
    <cellStyle name="T_09a_PhanMongNhaSo9_Copy of KH PHAN BO VON ĐỐI ỨNG NAM 2011 (30 TY phuong án gop WB) 2" xfId="5263"/>
    <cellStyle name="T_09a_PhanMongNhaSo9_Copy of KH PHAN BO VON ĐỐI ỨNG NAM 2011 (30 TY phuong án gop WB)_Biểu số 04 " xfId="8225"/>
    <cellStyle name="T_09a_PhanMongNhaSo9_DTTD chieng chan Tham lai 29-9-2009" xfId="1811"/>
    <cellStyle name="T_09a_PhanMongNhaSo9_DTTD chieng chan Tham lai 29-9-2009 2" xfId="5264"/>
    <cellStyle name="T_09a_PhanMongNhaSo9_DTTD chieng chan Tham lai 29-9-2009_Biểu số 04 " xfId="8226"/>
    <cellStyle name="T_09a_PhanMongNhaSo9_Du toan nuoc San Thang (GD2)" xfId="1812"/>
    <cellStyle name="T_09a_PhanMongNhaSo9_Du toan nuoc San Thang (GD2) 2" xfId="5265"/>
    <cellStyle name="T_09a_PhanMongNhaSo9_Du toan nuoc San Thang (GD2)_Biểu số 04 " xfId="8227"/>
    <cellStyle name="T_09a_PhanMongNhaSo9_Ke hoach 2010 (theo doi 11-8-2010)" xfId="1813"/>
    <cellStyle name="T_09a_PhanMongNhaSo9_Ke hoach 2010 (theo doi 11-8-2010) 2" xfId="5266"/>
    <cellStyle name="T_09a_PhanMongNhaSo9_Ke hoach 2010 (theo doi 11-8-2010)_Biểu số 04 " xfId="8228"/>
    <cellStyle name="T_09a_PhanMongNhaSo9_ke hoach dau thau 30-6-2010" xfId="1814"/>
    <cellStyle name="T_09a_PhanMongNhaSo9_ke hoach dau thau 30-6-2010 2" xfId="5267"/>
    <cellStyle name="T_09a_PhanMongNhaSo9_ke hoach dau thau 30-6-2010_Biểu số 04 " xfId="8229"/>
    <cellStyle name="T_09a_PhanMongNhaSo9_KH Von 2012 gui BKH 1" xfId="1815"/>
    <cellStyle name="T_09a_PhanMongNhaSo9_KH Von 2012 gui BKH 1 2" xfId="5268"/>
    <cellStyle name="T_09a_PhanMongNhaSo9_KH Von 2012 gui BKH 1_Biểu số 04 " xfId="8230"/>
    <cellStyle name="T_09a_PhanMongNhaSo9_QD ke hoach dau thau" xfId="1816"/>
    <cellStyle name="T_09a_PhanMongNhaSo9_QD ke hoach dau thau 2" xfId="5269"/>
    <cellStyle name="T_09a_PhanMongNhaSo9_QD ke hoach dau thau_Biểu số 04 " xfId="8231"/>
    <cellStyle name="T_09a_PhanMongNhaSo9_Ra soat KH von 2011 (Huy-11-11-11)" xfId="1817"/>
    <cellStyle name="T_09a_PhanMongNhaSo9_Ra soat KH von 2011 (Huy-11-11-11) 2" xfId="5270"/>
    <cellStyle name="T_09a_PhanMongNhaSo9_Ra soat KH von 2011 (Huy-11-11-11)_Biểu số 04 " xfId="8232"/>
    <cellStyle name="T_09a_PhanMongNhaSo9_tinh toan hoang ha" xfId="1818"/>
    <cellStyle name="T_09a_PhanMongNhaSo9_tinh toan hoang ha 2" xfId="5271"/>
    <cellStyle name="T_09a_PhanMongNhaSo9_tinh toan hoang ha_Biểu số 04 " xfId="8233"/>
    <cellStyle name="T_09a_PhanMongNhaSo9_Tong von ĐTPT" xfId="1819"/>
    <cellStyle name="T_09a_PhanMongNhaSo9_Tong von ĐTPT 2" xfId="5272"/>
    <cellStyle name="T_09a_PhanMongNhaSo9_Tong von ĐTPT_Biểu số 04 " xfId="8234"/>
    <cellStyle name="T_09a_PhanMongNhaSo9_Viec Huy dang lam" xfId="1820"/>
    <cellStyle name="T_09a_PhanMongNhaSo9_Viec Huy dang lam_Biểu số 04 " xfId="8235"/>
    <cellStyle name="T_09a_PhanMongNhaSo9_Viec Huy dang lam_CT 134" xfId="1821"/>
    <cellStyle name="T_09a_PhanMongNhaSo9_Viec Huy dang lam_CT 134_Biểu số 04 " xfId="8236"/>
    <cellStyle name="T_09b_PhanThannhaso9" xfId="1822"/>
    <cellStyle name="T_09b_PhanThannhaso9 2" xfId="5273"/>
    <cellStyle name="T_09b_PhanThannhaso9_bieu ke hoach dau thau" xfId="1823"/>
    <cellStyle name="T_09b_PhanThannhaso9_bieu ke hoach dau thau 2" xfId="5274"/>
    <cellStyle name="T_09b_PhanThannhaso9_bieu ke hoach dau thau truong mam non SKH" xfId="1824"/>
    <cellStyle name="T_09b_PhanThannhaso9_bieu ke hoach dau thau truong mam non SKH 2" xfId="5275"/>
    <cellStyle name="T_09b_PhanThannhaso9_bieu ke hoach dau thau truong mam non SKH_Biểu số 04 " xfId="8239"/>
    <cellStyle name="T_09b_PhanThannhaso9_bieu ke hoach dau thau_Biểu số 04 " xfId="8238"/>
    <cellStyle name="T_09b_PhanThannhaso9_Biểu số 04 " xfId="8237"/>
    <cellStyle name="T_09b_PhanThannhaso9_bieu tong hop lai kh von 2011 gui phong TH-KTDN" xfId="1825"/>
    <cellStyle name="T_09b_PhanThannhaso9_bieu tong hop lai kh von 2011 gui phong TH-KTDN 2" xfId="5276"/>
    <cellStyle name="T_09b_PhanThannhaso9_bieu tong hop lai kh von 2011 gui phong TH-KTDN_Biểu số 04 " xfId="8240"/>
    <cellStyle name="T_09b_PhanThannhaso9_Book1" xfId="1826"/>
    <cellStyle name="T_09b_PhanThannhaso9_Book1 2" xfId="5277"/>
    <cellStyle name="T_09b_PhanThannhaso9_Book1_Biểu số 04 " xfId="8241"/>
    <cellStyle name="T_09b_PhanThannhaso9_Book1_Ke hoach 2010 (theo doi 11-8-2010)" xfId="1827"/>
    <cellStyle name="T_09b_PhanThannhaso9_Book1_Ke hoach 2010 (theo doi 11-8-2010) 2" xfId="5278"/>
    <cellStyle name="T_09b_PhanThannhaso9_Book1_Ke hoach 2010 (theo doi 11-8-2010)_Biểu số 04 " xfId="8242"/>
    <cellStyle name="T_09b_PhanThannhaso9_Book1_ke hoach dau thau 30-6-2010" xfId="1828"/>
    <cellStyle name="T_09b_PhanThannhaso9_Book1_ke hoach dau thau 30-6-2010 2" xfId="5279"/>
    <cellStyle name="T_09b_PhanThannhaso9_Book1_ke hoach dau thau 30-6-2010_Biểu số 04 " xfId="8243"/>
    <cellStyle name="T_09b_PhanThannhaso9_Copy of KH PHAN BO VON ĐỐI ỨNG NAM 2011 (30 TY phuong án gop WB)" xfId="1829"/>
    <cellStyle name="T_09b_PhanThannhaso9_Copy of KH PHAN BO VON ĐỐI ỨNG NAM 2011 (30 TY phuong án gop WB) 2" xfId="5280"/>
    <cellStyle name="T_09b_PhanThannhaso9_Copy of KH PHAN BO VON ĐỐI ỨNG NAM 2011 (30 TY phuong án gop WB)_Biểu số 04 " xfId="8244"/>
    <cellStyle name="T_09b_PhanThannhaso9_DTTD chieng chan Tham lai 29-9-2009" xfId="1830"/>
    <cellStyle name="T_09b_PhanThannhaso9_DTTD chieng chan Tham lai 29-9-2009 2" xfId="5281"/>
    <cellStyle name="T_09b_PhanThannhaso9_DTTD chieng chan Tham lai 29-9-2009_Biểu số 04 " xfId="8245"/>
    <cellStyle name="T_09b_PhanThannhaso9_Du toan nuoc San Thang (GD2)" xfId="1831"/>
    <cellStyle name="T_09b_PhanThannhaso9_Du toan nuoc San Thang (GD2) 2" xfId="5282"/>
    <cellStyle name="T_09b_PhanThannhaso9_Du toan nuoc San Thang (GD2)_Biểu số 04 " xfId="8246"/>
    <cellStyle name="T_09b_PhanThannhaso9_Ke hoach 2010 (theo doi 11-8-2010)" xfId="1832"/>
    <cellStyle name="T_09b_PhanThannhaso9_Ke hoach 2010 (theo doi 11-8-2010) 2" xfId="5283"/>
    <cellStyle name="T_09b_PhanThannhaso9_Ke hoach 2010 (theo doi 11-8-2010)_Biểu số 04 " xfId="8247"/>
    <cellStyle name="T_09b_PhanThannhaso9_ke hoach dau thau 30-6-2010" xfId="1833"/>
    <cellStyle name="T_09b_PhanThannhaso9_ke hoach dau thau 30-6-2010 2" xfId="5284"/>
    <cellStyle name="T_09b_PhanThannhaso9_ke hoach dau thau 30-6-2010_Biểu số 04 " xfId="8248"/>
    <cellStyle name="T_09b_PhanThannhaso9_KH Von 2012 gui BKH 1" xfId="1834"/>
    <cellStyle name="T_09b_PhanThannhaso9_KH Von 2012 gui BKH 1 2" xfId="5285"/>
    <cellStyle name="T_09b_PhanThannhaso9_KH Von 2012 gui BKH 1_Biểu số 04 " xfId="8249"/>
    <cellStyle name="T_09b_PhanThannhaso9_QD ke hoach dau thau" xfId="1835"/>
    <cellStyle name="T_09b_PhanThannhaso9_QD ke hoach dau thau 2" xfId="5286"/>
    <cellStyle name="T_09b_PhanThannhaso9_QD ke hoach dau thau_Biểu số 04 " xfId="8250"/>
    <cellStyle name="T_09b_PhanThannhaso9_Ra soat KH von 2011 (Huy-11-11-11)" xfId="1836"/>
    <cellStyle name="T_09b_PhanThannhaso9_Ra soat KH von 2011 (Huy-11-11-11) 2" xfId="5287"/>
    <cellStyle name="T_09b_PhanThannhaso9_Ra soat KH von 2011 (Huy-11-11-11)_Biểu số 04 " xfId="8251"/>
    <cellStyle name="T_09b_PhanThannhaso9_tinh toan hoang ha" xfId="1837"/>
    <cellStyle name="T_09b_PhanThannhaso9_tinh toan hoang ha 2" xfId="5288"/>
    <cellStyle name="T_09b_PhanThannhaso9_tinh toan hoang ha_Biểu số 04 " xfId="8252"/>
    <cellStyle name="T_09b_PhanThannhaso9_Tong von ĐTPT" xfId="1838"/>
    <cellStyle name="T_09b_PhanThannhaso9_Tong von ĐTPT 2" xfId="5289"/>
    <cellStyle name="T_09b_PhanThannhaso9_Tong von ĐTPT_Biểu số 04 " xfId="8253"/>
    <cellStyle name="T_09b_PhanThannhaso9_Viec Huy dang lam" xfId="1839"/>
    <cellStyle name="T_09b_PhanThannhaso9_Viec Huy dang lam_Biểu số 04 " xfId="8254"/>
    <cellStyle name="T_09b_PhanThannhaso9_Viec Huy dang lam_CT 134" xfId="1840"/>
    <cellStyle name="T_09b_PhanThannhaso9_Viec Huy dang lam_CT 134_Biểu số 04 " xfId="8255"/>
    <cellStyle name="T_09c_PhandienNhaso9" xfId="1841"/>
    <cellStyle name="T_09c_PhandienNhaso9 2" xfId="5290"/>
    <cellStyle name="T_09c_PhandienNhaso9_bieu ke hoach dau thau" xfId="1842"/>
    <cellStyle name="T_09c_PhandienNhaso9_bieu ke hoach dau thau 2" xfId="5291"/>
    <cellStyle name="T_09c_PhandienNhaso9_bieu ke hoach dau thau truong mam non SKH" xfId="1843"/>
    <cellStyle name="T_09c_PhandienNhaso9_bieu ke hoach dau thau truong mam non SKH 2" xfId="5292"/>
    <cellStyle name="T_09c_PhandienNhaso9_bieu ke hoach dau thau truong mam non SKH_Biểu số 04 " xfId="8258"/>
    <cellStyle name="T_09c_PhandienNhaso9_bieu ke hoach dau thau_Biểu số 04 " xfId="8257"/>
    <cellStyle name="T_09c_PhandienNhaso9_Biểu số 04 " xfId="8256"/>
    <cellStyle name="T_09c_PhandienNhaso9_bieu tong hop lai kh von 2011 gui phong TH-KTDN" xfId="1844"/>
    <cellStyle name="T_09c_PhandienNhaso9_bieu tong hop lai kh von 2011 gui phong TH-KTDN 2" xfId="5293"/>
    <cellStyle name="T_09c_PhandienNhaso9_bieu tong hop lai kh von 2011 gui phong TH-KTDN_Biểu số 04 " xfId="8259"/>
    <cellStyle name="T_09c_PhandienNhaso9_Book1" xfId="1845"/>
    <cellStyle name="T_09c_PhandienNhaso9_Book1 2" xfId="5294"/>
    <cellStyle name="T_09c_PhandienNhaso9_Book1_Biểu số 04 " xfId="8260"/>
    <cellStyle name="T_09c_PhandienNhaso9_Book1_Ke hoach 2010 (theo doi 11-8-2010)" xfId="1846"/>
    <cellStyle name="T_09c_PhandienNhaso9_Book1_Ke hoach 2010 (theo doi 11-8-2010) 2" xfId="5295"/>
    <cellStyle name="T_09c_PhandienNhaso9_Book1_Ke hoach 2010 (theo doi 11-8-2010)_Biểu số 04 " xfId="8261"/>
    <cellStyle name="T_09c_PhandienNhaso9_Book1_ke hoach dau thau 30-6-2010" xfId="1847"/>
    <cellStyle name="T_09c_PhandienNhaso9_Book1_ke hoach dau thau 30-6-2010 2" xfId="5296"/>
    <cellStyle name="T_09c_PhandienNhaso9_Book1_ke hoach dau thau 30-6-2010_Biểu số 04 " xfId="8262"/>
    <cellStyle name="T_09c_PhandienNhaso9_Copy of KH PHAN BO VON ĐỐI ỨNG NAM 2011 (30 TY phuong án gop WB)" xfId="1848"/>
    <cellStyle name="T_09c_PhandienNhaso9_Copy of KH PHAN BO VON ĐỐI ỨNG NAM 2011 (30 TY phuong án gop WB) 2" xfId="5297"/>
    <cellStyle name="T_09c_PhandienNhaso9_Copy of KH PHAN BO VON ĐỐI ỨNG NAM 2011 (30 TY phuong án gop WB)_Biểu số 04 " xfId="8263"/>
    <cellStyle name="T_09c_PhandienNhaso9_DTTD chieng chan Tham lai 29-9-2009" xfId="1849"/>
    <cellStyle name="T_09c_PhandienNhaso9_DTTD chieng chan Tham lai 29-9-2009 2" xfId="5298"/>
    <cellStyle name="T_09c_PhandienNhaso9_DTTD chieng chan Tham lai 29-9-2009_Biểu số 04 " xfId="8264"/>
    <cellStyle name="T_09c_PhandienNhaso9_Du toan nuoc San Thang (GD2)" xfId="1850"/>
    <cellStyle name="T_09c_PhandienNhaso9_Du toan nuoc San Thang (GD2) 2" xfId="5299"/>
    <cellStyle name="T_09c_PhandienNhaso9_Du toan nuoc San Thang (GD2)_Biểu số 04 " xfId="8265"/>
    <cellStyle name="T_09c_PhandienNhaso9_Ke hoach 2010 (theo doi 11-8-2010)" xfId="1851"/>
    <cellStyle name="T_09c_PhandienNhaso9_Ke hoach 2010 (theo doi 11-8-2010) 2" xfId="5300"/>
    <cellStyle name="T_09c_PhandienNhaso9_Ke hoach 2010 (theo doi 11-8-2010)_Biểu số 04 " xfId="8266"/>
    <cellStyle name="T_09c_PhandienNhaso9_ke hoach dau thau 30-6-2010" xfId="1852"/>
    <cellStyle name="T_09c_PhandienNhaso9_ke hoach dau thau 30-6-2010 2" xfId="5301"/>
    <cellStyle name="T_09c_PhandienNhaso9_ke hoach dau thau 30-6-2010_Biểu số 04 " xfId="8267"/>
    <cellStyle name="T_09c_PhandienNhaso9_KH Von 2012 gui BKH 1" xfId="1853"/>
    <cellStyle name="T_09c_PhandienNhaso9_KH Von 2012 gui BKH 1 2" xfId="5302"/>
    <cellStyle name="T_09c_PhandienNhaso9_KH Von 2012 gui BKH 1_Biểu số 04 " xfId="8268"/>
    <cellStyle name="T_09c_PhandienNhaso9_QD ke hoach dau thau" xfId="1854"/>
    <cellStyle name="T_09c_PhandienNhaso9_QD ke hoach dau thau 2" xfId="5303"/>
    <cellStyle name="T_09c_PhandienNhaso9_QD ke hoach dau thau_Biểu số 04 " xfId="8269"/>
    <cellStyle name="T_09c_PhandienNhaso9_Ra soat KH von 2011 (Huy-11-11-11)" xfId="1855"/>
    <cellStyle name="T_09c_PhandienNhaso9_Ra soat KH von 2011 (Huy-11-11-11) 2" xfId="5304"/>
    <cellStyle name="T_09c_PhandienNhaso9_Ra soat KH von 2011 (Huy-11-11-11)_Biểu số 04 " xfId="8270"/>
    <cellStyle name="T_09c_PhandienNhaso9_tinh toan hoang ha" xfId="1856"/>
    <cellStyle name="T_09c_PhandienNhaso9_tinh toan hoang ha 2" xfId="5305"/>
    <cellStyle name="T_09c_PhandienNhaso9_tinh toan hoang ha_Biểu số 04 " xfId="8271"/>
    <cellStyle name="T_09c_PhandienNhaso9_Tong von ĐTPT" xfId="1857"/>
    <cellStyle name="T_09c_PhandienNhaso9_Tong von ĐTPT 2" xfId="5306"/>
    <cellStyle name="T_09c_PhandienNhaso9_Tong von ĐTPT_Biểu số 04 " xfId="8272"/>
    <cellStyle name="T_09c_PhandienNhaso9_Viec Huy dang lam" xfId="1858"/>
    <cellStyle name="T_09c_PhandienNhaso9_Viec Huy dang lam_Biểu số 04 " xfId="8273"/>
    <cellStyle name="T_09c_PhandienNhaso9_Viec Huy dang lam_CT 134" xfId="1859"/>
    <cellStyle name="T_09c_PhandienNhaso9_Viec Huy dang lam_CT 134_Biểu số 04 " xfId="8274"/>
    <cellStyle name="T_09d_Phannuocnhaso9" xfId="1860"/>
    <cellStyle name="T_09d_Phannuocnhaso9 2" xfId="5307"/>
    <cellStyle name="T_09d_Phannuocnhaso9_bieu ke hoach dau thau" xfId="1861"/>
    <cellStyle name="T_09d_Phannuocnhaso9_bieu ke hoach dau thau 2" xfId="5308"/>
    <cellStyle name="T_09d_Phannuocnhaso9_bieu ke hoach dau thau truong mam non SKH" xfId="1862"/>
    <cellStyle name="T_09d_Phannuocnhaso9_bieu ke hoach dau thau truong mam non SKH 2" xfId="5309"/>
    <cellStyle name="T_09d_Phannuocnhaso9_bieu ke hoach dau thau truong mam non SKH_Biểu số 04 " xfId="8277"/>
    <cellStyle name="T_09d_Phannuocnhaso9_bieu ke hoach dau thau_Biểu số 04 " xfId="8276"/>
    <cellStyle name="T_09d_Phannuocnhaso9_Biểu số 04 " xfId="8275"/>
    <cellStyle name="T_09d_Phannuocnhaso9_bieu tong hop lai kh von 2011 gui phong TH-KTDN" xfId="1863"/>
    <cellStyle name="T_09d_Phannuocnhaso9_bieu tong hop lai kh von 2011 gui phong TH-KTDN 2" xfId="5310"/>
    <cellStyle name="T_09d_Phannuocnhaso9_bieu tong hop lai kh von 2011 gui phong TH-KTDN_Biểu số 04 " xfId="8278"/>
    <cellStyle name="T_09d_Phannuocnhaso9_Book1" xfId="1864"/>
    <cellStyle name="T_09d_Phannuocnhaso9_Book1 2" xfId="5311"/>
    <cellStyle name="T_09d_Phannuocnhaso9_Book1_Biểu số 04 " xfId="8279"/>
    <cellStyle name="T_09d_Phannuocnhaso9_Book1_Ke hoach 2010 (theo doi 11-8-2010)" xfId="1865"/>
    <cellStyle name="T_09d_Phannuocnhaso9_Book1_Ke hoach 2010 (theo doi 11-8-2010) 2" xfId="5312"/>
    <cellStyle name="T_09d_Phannuocnhaso9_Book1_Ke hoach 2010 (theo doi 11-8-2010)_Biểu số 04 " xfId="8280"/>
    <cellStyle name="T_09d_Phannuocnhaso9_Book1_ke hoach dau thau 30-6-2010" xfId="1866"/>
    <cellStyle name="T_09d_Phannuocnhaso9_Book1_ke hoach dau thau 30-6-2010 2" xfId="5313"/>
    <cellStyle name="T_09d_Phannuocnhaso9_Book1_ke hoach dau thau 30-6-2010_Biểu số 04 " xfId="8281"/>
    <cellStyle name="T_09d_Phannuocnhaso9_Copy of KH PHAN BO VON ĐỐI ỨNG NAM 2011 (30 TY phuong án gop WB)" xfId="1867"/>
    <cellStyle name="T_09d_Phannuocnhaso9_Copy of KH PHAN BO VON ĐỐI ỨNG NAM 2011 (30 TY phuong án gop WB) 2" xfId="5314"/>
    <cellStyle name="T_09d_Phannuocnhaso9_Copy of KH PHAN BO VON ĐỐI ỨNG NAM 2011 (30 TY phuong án gop WB)_Biểu số 04 " xfId="8282"/>
    <cellStyle name="T_09d_Phannuocnhaso9_DTTD chieng chan Tham lai 29-9-2009" xfId="1868"/>
    <cellStyle name="T_09d_Phannuocnhaso9_DTTD chieng chan Tham lai 29-9-2009 2" xfId="5315"/>
    <cellStyle name="T_09d_Phannuocnhaso9_DTTD chieng chan Tham lai 29-9-2009_Biểu số 04 " xfId="8283"/>
    <cellStyle name="T_09d_Phannuocnhaso9_Du toan nuoc San Thang (GD2)" xfId="1869"/>
    <cellStyle name="T_09d_Phannuocnhaso9_Du toan nuoc San Thang (GD2) 2" xfId="5316"/>
    <cellStyle name="T_09d_Phannuocnhaso9_Du toan nuoc San Thang (GD2)_Biểu số 04 " xfId="8284"/>
    <cellStyle name="T_09d_Phannuocnhaso9_Ke hoach 2010 (theo doi 11-8-2010)" xfId="1870"/>
    <cellStyle name="T_09d_Phannuocnhaso9_Ke hoach 2010 (theo doi 11-8-2010) 2" xfId="5317"/>
    <cellStyle name="T_09d_Phannuocnhaso9_Ke hoach 2010 (theo doi 11-8-2010)_Biểu số 04 " xfId="8285"/>
    <cellStyle name="T_09d_Phannuocnhaso9_ke hoach dau thau 30-6-2010" xfId="1871"/>
    <cellStyle name="T_09d_Phannuocnhaso9_ke hoach dau thau 30-6-2010 2" xfId="5318"/>
    <cellStyle name="T_09d_Phannuocnhaso9_ke hoach dau thau 30-6-2010_Biểu số 04 " xfId="8286"/>
    <cellStyle name="T_09d_Phannuocnhaso9_KH Von 2012 gui BKH 1" xfId="1872"/>
    <cellStyle name="T_09d_Phannuocnhaso9_KH Von 2012 gui BKH 1 2" xfId="5319"/>
    <cellStyle name="T_09d_Phannuocnhaso9_KH Von 2012 gui BKH 1_Biểu số 04 " xfId="8287"/>
    <cellStyle name="T_09d_Phannuocnhaso9_QD ke hoach dau thau" xfId="1873"/>
    <cellStyle name="T_09d_Phannuocnhaso9_QD ke hoach dau thau 2" xfId="5320"/>
    <cellStyle name="T_09d_Phannuocnhaso9_QD ke hoach dau thau_Biểu số 04 " xfId="8288"/>
    <cellStyle name="T_09d_Phannuocnhaso9_Ra soat KH von 2011 (Huy-11-11-11)" xfId="1874"/>
    <cellStyle name="T_09d_Phannuocnhaso9_Ra soat KH von 2011 (Huy-11-11-11) 2" xfId="5321"/>
    <cellStyle name="T_09d_Phannuocnhaso9_Ra soat KH von 2011 (Huy-11-11-11)_Biểu số 04 " xfId="8289"/>
    <cellStyle name="T_09d_Phannuocnhaso9_tinh toan hoang ha" xfId="1875"/>
    <cellStyle name="T_09d_Phannuocnhaso9_tinh toan hoang ha 2" xfId="5322"/>
    <cellStyle name="T_09d_Phannuocnhaso9_tinh toan hoang ha_Biểu số 04 " xfId="8290"/>
    <cellStyle name="T_09d_Phannuocnhaso9_Tong von ĐTPT" xfId="1876"/>
    <cellStyle name="T_09d_Phannuocnhaso9_Tong von ĐTPT 2" xfId="5323"/>
    <cellStyle name="T_09d_Phannuocnhaso9_Tong von ĐTPT_Biểu số 04 " xfId="8291"/>
    <cellStyle name="T_09d_Phannuocnhaso9_Viec Huy dang lam" xfId="1877"/>
    <cellStyle name="T_09d_Phannuocnhaso9_Viec Huy dang lam_Biểu số 04 " xfId="8292"/>
    <cellStyle name="T_09d_Phannuocnhaso9_Viec Huy dang lam_CT 134" xfId="1878"/>
    <cellStyle name="T_09d_Phannuocnhaso9_Viec Huy dang lam_CT 134_Biểu số 04 " xfId="8293"/>
    <cellStyle name="T_09f_TienluongThannhaso9" xfId="1879"/>
    <cellStyle name="T_09f_TienluongThannhaso9 2" xfId="5324"/>
    <cellStyle name="T_09f_TienluongThannhaso9_bieu ke hoach dau thau" xfId="1880"/>
    <cellStyle name="T_09f_TienluongThannhaso9_bieu ke hoach dau thau 2" xfId="5325"/>
    <cellStyle name="T_09f_TienluongThannhaso9_bieu ke hoach dau thau truong mam non SKH" xfId="1881"/>
    <cellStyle name="T_09f_TienluongThannhaso9_bieu ke hoach dau thau truong mam non SKH 2" xfId="5326"/>
    <cellStyle name="T_09f_TienluongThannhaso9_bieu ke hoach dau thau truong mam non SKH_Biểu số 04 " xfId="8296"/>
    <cellStyle name="T_09f_TienluongThannhaso9_bieu ke hoach dau thau_Biểu số 04 " xfId="8295"/>
    <cellStyle name="T_09f_TienluongThannhaso9_Biểu số 04 " xfId="8294"/>
    <cellStyle name="T_09f_TienluongThannhaso9_bieu tong hop lai kh von 2011 gui phong TH-KTDN" xfId="1882"/>
    <cellStyle name="T_09f_TienluongThannhaso9_bieu tong hop lai kh von 2011 gui phong TH-KTDN 2" xfId="5327"/>
    <cellStyle name="T_09f_TienluongThannhaso9_bieu tong hop lai kh von 2011 gui phong TH-KTDN_Biểu số 04 " xfId="8297"/>
    <cellStyle name="T_09f_TienluongThannhaso9_Book1" xfId="1883"/>
    <cellStyle name="T_09f_TienluongThannhaso9_Book1 2" xfId="5328"/>
    <cellStyle name="T_09f_TienluongThannhaso9_Book1_Biểu số 04 " xfId="8298"/>
    <cellStyle name="T_09f_TienluongThannhaso9_Book1_Ke hoach 2010 (theo doi 11-8-2010)" xfId="1884"/>
    <cellStyle name="T_09f_TienluongThannhaso9_Book1_Ke hoach 2010 (theo doi 11-8-2010) 2" xfId="5329"/>
    <cellStyle name="T_09f_TienluongThannhaso9_Book1_Ke hoach 2010 (theo doi 11-8-2010)_Biểu số 04 " xfId="8299"/>
    <cellStyle name="T_09f_TienluongThannhaso9_Book1_ke hoach dau thau 30-6-2010" xfId="1885"/>
    <cellStyle name="T_09f_TienluongThannhaso9_Book1_ke hoach dau thau 30-6-2010 2" xfId="5330"/>
    <cellStyle name="T_09f_TienluongThannhaso9_Book1_ke hoach dau thau 30-6-2010_Biểu số 04 " xfId="8300"/>
    <cellStyle name="T_09f_TienluongThannhaso9_Copy of KH PHAN BO VON ĐỐI ỨNG NAM 2011 (30 TY phuong án gop WB)" xfId="1886"/>
    <cellStyle name="T_09f_TienluongThannhaso9_Copy of KH PHAN BO VON ĐỐI ỨNG NAM 2011 (30 TY phuong án gop WB) 2" xfId="5331"/>
    <cellStyle name="T_09f_TienluongThannhaso9_Copy of KH PHAN BO VON ĐỐI ỨNG NAM 2011 (30 TY phuong án gop WB)_Biểu số 04 " xfId="8301"/>
    <cellStyle name="T_09f_TienluongThannhaso9_DTTD chieng chan Tham lai 29-9-2009" xfId="1887"/>
    <cellStyle name="T_09f_TienluongThannhaso9_DTTD chieng chan Tham lai 29-9-2009 2" xfId="5332"/>
    <cellStyle name="T_09f_TienluongThannhaso9_DTTD chieng chan Tham lai 29-9-2009_Biểu số 04 " xfId="8302"/>
    <cellStyle name="T_09f_TienluongThannhaso9_Du toan nuoc San Thang (GD2)" xfId="1888"/>
    <cellStyle name="T_09f_TienluongThannhaso9_Du toan nuoc San Thang (GD2) 2" xfId="5333"/>
    <cellStyle name="T_09f_TienluongThannhaso9_Du toan nuoc San Thang (GD2)_Biểu số 04 " xfId="8303"/>
    <cellStyle name="T_09f_TienluongThannhaso9_Ke hoach 2010 (theo doi 11-8-2010)" xfId="1889"/>
    <cellStyle name="T_09f_TienluongThannhaso9_Ke hoach 2010 (theo doi 11-8-2010) 2" xfId="5334"/>
    <cellStyle name="T_09f_TienluongThannhaso9_Ke hoach 2010 (theo doi 11-8-2010)_Biểu số 04 " xfId="8304"/>
    <cellStyle name="T_09f_TienluongThannhaso9_ke hoach dau thau 30-6-2010" xfId="1890"/>
    <cellStyle name="T_09f_TienluongThannhaso9_ke hoach dau thau 30-6-2010 2" xfId="5335"/>
    <cellStyle name="T_09f_TienluongThannhaso9_ke hoach dau thau 30-6-2010_Biểu số 04 " xfId="8305"/>
    <cellStyle name="T_09f_TienluongThannhaso9_KH Von 2012 gui BKH 1" xfId="1891"/>
    <cellStyle name="T_09f_TienluongThannhaso9_KH Von 2012 gui BKH 1 2" xfId="5336"/>
    <cellStyle name="T_09f_TienluongThannhaso9_KH Von 2012 gui BKH 1_Biểu số 04 " xfId="8306"/>
    <cellStyle name="T_09f_TienluongThannhaso9_QD ke hoach dau thau" xfId="1892"/>
    <cellStyle name="T_09f_TienluongThannhaso9_QD ke hoach dau thau 2" xfId="5337"/>
    <cellStyle name="T_09f_TienluongThannhaso9_QD ke hoach dau thau_Biểu số 04 " xfId="8307"/>
    <cellStyle name="T_09f_TienluongThannhaso9_Ra soat KH von 2011 (Huy-11-11-11)" xfId="1893"/>
    <cellStyle name="T_09f_TienluongThannhaso9_Ra soat KH von 2011 (Huy-11-11-11) 2" xfId="5338"/>
    <cellStyle name="T_09f_TienluongThannhaso9_Ra soat KH von 2011 (Huy-11-11-11)_Biểu số 04 " xfId="8308"/>
    <cellStyle name="T_09f_TienluongThannhaso9_tinh toan hoang ha" xfId="1894"/>
    <cellStyle name="T_09f_TienluongThannhaso9_tinh toan hoang ha 2" xfId="5339"/>
    <cellStyle name="T_09f_TienluongThannhaso9_tinh toan hoang ha_Biểu số 04 " xfId="8309"/>
    <cellStyle name="T_09f_TienluongThannhaso9_Tong von ĐTPT" xfId="1895"/>
    <cellStyle name="T_09f_TienluongThannhaso9_Tong von ĐTPT 2" xfId="5340"/>
    <cellStyle name="T_09f_TienluongThannhaso9_Tong von ĐTPT_Biểu số 04 " xfId="8310"/>
    <cellStyle name="T_09f_TienluongThannhaso9_Viec Huy dang lam" xfId="1896"/>
    <cellStyle name="T_09f_TienluongThannhaso9_Viec Huy dang lam_Biểu số 04 " xfId="8311"/>
    <cellStyle name="T_09f_TienluongThannhaso9_Viec Huy dang lam_CT 134" xfId="1897"/>
    <cellStyle name="T_09f_TienluongThannhaso9_Viec Huy dang lam_CT 134_Biểu số 04 " xfId="8312"/>
    <cellStyle name="T_10b_PhanThanNhaSo10" xfId="1898"/>
    <cellStyle name="T_10b_PhanThanNhaSo10 2" xfId="5341"/>
    <cellStyle name="T_10b_PhanThanNhaSo10_bieu ke hoach dau thau" xfId="1899"/>
    <cellStyle name="T_10b_PhanThanNhaSo10_bieu ke hoach dau thau 2" xfId="1900"/>
    <cellStyle name="T_10b_PhanThanNhaSo10_bieu ke hoach dau thau 3" xfId="5342"/>
    <cellStyle name="T_10b_PhanThanNhaSo10_bieu ke hoach dau thau truong mam non SKH" xfId="1901"/>
    <cellStyle name="T_10b_PhanThanNhaSo10_bieu ke hoach dau thau truong mam non SKH 2" xfId="1902"/>
    <cellStyle name="T_10b_PhanThanNhaSo10_bieu ke hoach dau thau truong mam non SKH 3" xfId="5343"/>
    <cellStyle name="T_10b_PhanThanNhaSo10_bieu ke hoach dau thau truong mam non SKH_Biểu số 04 " xfId="8315"/>
    <cellStyle name="T_10b_PhanThanNhaSo10_bieu ke hoach dau thau_Biểu số 04 " xfId="8314"/>
    <cellStyle name="T_10b_PhanThanNhaSo10_Biểu số 04 " xfId="8313"/>
    <cellStyle name="T_10b_PhanThanNhaSo10_bieu tong hop lai kh von 2011 gui phong TH-KTDN" xfId="1903"/>
    <cellStyle name="T_10b_PhanThanNhaSo10_bieu tong hop lai kh von 2011 gui phong TH-KTDN 2" xfId="1904"/>
    <cellStyle name="T_10b_PhanThanNhaSo10_bieu tong hop lai kh von 2011 gui phong TH-KTDN 3" xfId="5344"/>
    <cellStyle name="T_10b_PhanThanNhaSo10_bieu tong hop lai kh von 2011 gui phong TH-KTDN_Biểu số 04 " xfId="8316"/>
    <cellStyle name="T_10b_PhanThanNhaSo10_Book1" xfId="1905"/>
    <cellStyle name="T_10b_PhanThanNhaSo10_Book1 2" xfId="1906"/>
    <cellStyle name="T_10b_PhanThanNhaSo10_Book1 3" xfId="5345"/>
    <cellStyle name="T_10b_PhanThanNhaSo10_Book1_Biểu số 04 " xfId="8317"/>
    <cellStyle name="T_10b_PhanThanNhaSo10_Book1_Ke hoach 2010 (theo doi 11-8-2010)" xfId="1907"/>
    <cellStyle name="T_10b_PhanThanNhaSo10_Book1_Ke hoach 2010 (theo doi 11-8-2010) 2" xfId="1908"/>
    <cellStyle name="T_10b_PhanThanNhaSo10_Book1_Ke hoach 2010 (theo doi 11-8-2010) 3" xfId="5346"/>
    <cellStyle name="T_10b_PhanThanNhaSo10_Book1_Ke hoach 2010 (theo doi 11-8-2010)_Biểu số 04 " xfId="8318"/>
    <cellStyle name="T_10b_PhanThanNhaSo10_Book1_ke hoach dau thau 30-6-2010" xfId="1909"/>
    <cellStyle name="T_10b_PhanThanNhaSo10_Book1_ke hoach dau thau 30-6-2010 2" xfId="1910"/>
    <cellStyle name="T_10b_PhanThanNhaSo10_Book1_ke hoach dau thau 30-6-2010 3" xfId="5347"/>
    <cellStyle name="T_10b_PhanThanNhaSo10_Book1_ke hoach dau thau 30-6-2010_Biểu số 04 " xfId="8319"/>
    <cellStyle name="T_10b_PhanThanNhaSo10_Copy of KH PHAN BO VON ĐỐI ỨNG NAM 2011 (30 TY phuong án gop WB)" xfId="1911"/>
    <cellStyle name="T_10b_PhanThanNhaSo10_Copy of KH PHAN BO VON ĐỐI ỨNG NAM 2011 (30 TY phuong án gop WB) 2" xfId="1912"/>
    <cellStyle name="T_10b_PhanThanNhaSo10_Copy of KH PHAN BO VON ĐỐI ỨNG NAM 2011 (30 TY phuong án gop WB) 3" xfId="5348"/>
    <cellStyle name="T_10b_PhanThanNhaSo10_Copy of KH PHAN BO VON ĐỐI ỨNG NAM 2011 (30 TY phuong án gop WB)_Biểu số 04 " xfId="8320"/>
    <cellStyle name="T_10b_PhanThanNhaSo10_DTTD chieng chan Tham lai 29-9-2009" xfId="1913"/>
    <cellStyle name="T_10b_PhanThanNhaSo10_DTTD chieng chan Tham lai 29-9-2009 2" xfId="1914"/>
    <cellStyle name="T_10b_PhanThanNhaSo10_DTTD chieng chan Tham lai 29-9-2009 3" xfId="5349"/>
    <cellStyle name="T_10b_PhanThanNhaSo10_DTTD chieng chan Tham lai 29-9-2009_Biểu số 04 " xfId="8321"/>
    <cellStyle name="T_10b_PhanThanNhaSo10_Du toan nuoc San Thang (GD2)" xfId="1915"/>
    <cellStyle name="T_10b_PhanThanNhaSo10_Du toan nuoc San Thang (GD2) 2" xfId="1916"/>
    <cellStyle name="T_10b_PhanThanNhaSo10_Du toan nuoc San Thang (GD2) 3" xfId="5350"/>
    <cellStyle name="T_10b_PhanThanNhaSo10_Du toan nuoc San Thang (GD2)_Biểu số 04 " xfId="8322"/>
    <cellStyle name="T_10b_PhanThanNhaSo10_Ke hoach 2010 (theo doi 11-8-2010)" xfId="1917"/>
    <cellStyle name="T_10b_PhanThanNhaSo10_Ke hoach 2010 (theo doi 11-8-2010) 2" xfId="1918"/>
    <cellStyle name="T_10b_PhanThanNhaSo10_Ke hoach 2010 (theo doi 11-8-2010) 3" xfId="5351"/>
    <cellStyle name="T_10b_PhanThanNhaSo10_Ke hoach 2010 (theo doi 11-8-2010)_Biểu số 04 " xfId="8323"/>
    <cellStyle name="T_10b_PhanThanNhaSo10_ke hoach dau thau 30-6-2010" xfId="1919"/>
    <cellStyle name="T_10b_PhanThanNhaSo10_ke hoach dau thau 30-6-2010 2" xfId="1920"/>
    <cellStyle name="T_10b_PhanThanNhaSo10_ke hoach dau thau 30-6-2010 3" xfId="5352"/>
    <cellStyle name="T_10b_PhanThanNhaSo10_ke hoach dau thau 30-6-2010_Biểu số 04 " xfId="8324"/>
    <cellStyle name="T_10b_PhanThanNhaSo10_KH Von 2012 gui BKH 1" xfId="1921"/>
    <cellStyle name="T_10b_PhanThanNhaSo10_KH Von 2012 gui BKH 1 2" xfId="1922"/>
    <cellStyle name="T_10b_PhanThanNhaSo10_KH Von 2012 gui BKH 1 3" xfId="5353"/>
    <cellStyle name="T_10b_PhanThanNhaSo10_KH Von 2012 gui BKH 1_Biểu số 04 " xfId="8325"/>
    <cellStyle name="T_10b_PhanThanNhaSo10_QD ke hoach dau thau" xfId="1923"/>
    <cellStyle name="T_10b_PhanThanNhaSo10_QD ke hoach dau thau 2" xfId="1924"/>
    <cellStyle name="T_10b_PhanThanNhaSo10_QD ke hoach dau thau 3" xfId="5354"/>
    <cellStyle name="T_10b_PhanThanNhaSo10_QD ke hoach dau thau_Biểu số 04 " xfId="8326"/>
    <cellStyle name="T_10b_PhanThanNhaSo10_Ra soat KH von 2011 (Huy-11-11-11)" xfId="1925"/>
    <cellStyle name="T_10b_PhanThanNhaSo10_Ra soat KH von 2011 (Huy-11-11-11) 2" xfId="1926"/>
    <cellStyle name="T_10b_PhanThanNhaSo10_Ra soat KH von 2011 (Huy-11-11-11) 3" xfId="5355"/>
    <cellStyle name="T_10b_PhanThanNhaSo10_Ra soat KH von 2011 (Huy-11-11-11)_Biểu số 04 " xfId="8327"/>
    <cellStyle name="T_10b_PhanThanNhaSo10_tinh toan hoang ha" xfId="1927"/>
    <cellStyle name="T_10b_PhanThanNhaSo10_tinh toan hoang ha 2" xfId="1928"/>
    <cellStyle name="T_10b_PhanThanNhaSo10_tinh toan hoang ha 3" xfId="5356"/>
    <cellStyle name="T_10b_PhanThanNhaSo10_tinh toan hoang ha_Biểu số 04 " xfId="8328"/>
    <cellStyle name="T_10b_PhanThanNhaSo10_Tong von ĐTPT" xfId="1929"/>
    <cellStyle name="T_10b_PhanThanNhaSo10_Tong von ĐTPT 2" xfId="1930"/>
    <cellStyle name="T_10b_PhanThanNhaSo10_Tong von ĐTPT 3" xfId="5357"/>
    <cellStyle name="T_10b_PhanThanNhaSo10_Tong von ĐTPT_Biểu số 04 " xfId="8329"/>
    <cellStyle name="T_10b_PhanThanNhaSo10_Viec Huy dang lam" xfId="1931"/>
    <cellStyle name="T_10b_PhanThanNhaSo10_Viec Huy dang lam_Biểu số 04 " xfId="8330"/>
    <cellStyle name="T_10b_PhanThanNhaSo10_Viec Huy dang lam_CT 134" xfId="1932"/>
    <cellStyle name="T_10b_PhanThanNhaSo10_Viec Huy dang lam_CT 134_Biểu số 04 " xfId="8331"/>
    <cellStyle name="T_6 GIAN 3 TANG" xfId="1933"/>
    <cellStyle name="T_6 GIAN 3 TANG 2" xfId="1934"/>
    <cellStyle name="T_6 GIAN 3 TANG 3" xfId="5358"/>
    <cellStyle name="T_6 GIAN 3 TANG_BC2017 tháng(01-2017)BQL" xfId="8333"/>
    <cellStyle name="T_6 GIAN 3 TANG_Biểu số 04 " xfId="8332"/>
    <cellStyle name="T_bao cao" xfId="1935"/>
    <cellStyle name="T_bao cao 2" xfId="1936"/>
    <cellStyle name="T_bao cao 3" xfId="5359"/>
    <cellStyle name="T_Bao cao kttb milk yomilkYAO-mien bac" xfId="1937"/>
    <cellStyle name="T_Bao cao kttb milk yomilkYAO-mien bac 2" xfId="1938"/>
    <cellStyle name="T_Bao cao kttb milk yomilkYAO-mien bac_BC2017 tháng(01-2017)BQL" xfId="8336"/>
    <cellStyle name="T_Bao cao kttb milk yomilkYAO-mien bac_Biểu số 04 " xfId="8335"/>
    <cellStyle name="T_Bao cao kttb milk yomilkYAO-mien bac_CT 134" xfId="1939"/>
    <cellStyle name="T_Bao cao kttb milk yomilkYAO-mien bac_CT 134 2" xfId="1940"/>
    <cellStyle name="T_Bao cao kttb milk yomilkYAO-mien bac_CT 134_BC2017 tháng(01-2017)BQL" xfId="8338"/>
    <cellStyle name="T_Bao cao kttb milk yomilkYAO-mien bac_CT 134_Biểu số 04 " xfId="8337"/>
    <cellStyle name="T_Bao cao so lieu kiem toan nam 2007 sua" xfId="1941"/>
    <cellStyle name="T_Bao cao so lieu kiem toan nam 2007 sua 2" xfId="1942"/>
    <cellStyle name="T_Bao cao so lieu kiem toan nam 2007 sua 3" xfId="5360"/>
    <cellStyle name="T_Bao cao so lieu kiem toan nam 2007 sua_BC2017 tháng(01-2017)BQL" xfId="8340"/>
    <cellStyle name="T_Bao cao so lieu kiem toan nam 2007 sua_Biểu số 04 " xfId="8339"/>
    <cellStyle name="T_Bao cao so lieu kiem toan nam 2007 sua_CT 134" xfId="1943"/>
    <cellStyle name="T_Bao cao so lieu kiem toan nam 2007 sua_CT 134 2" xfId="1944"/>
    <cellStyle name="T_Bao cao so lieu kiem toan nam 2007 sua_CT 134_BC2017 tháng(01-2017)BQL" xfId="8342"/>
    <cellStyle name="T_Bao cao so lieu kiem toan nam 2007 sua_CT 134_Biểu số 04 " xfId="8341"/>
    <cellStyle name="T_Bao cao tinh hinh xay dung" xfId="1945"/>
    <cellStyle name="T_Bao cao tinh hinh xay dung 2" xfId="1946"/>
    <cellStyle name="T_Bao cao tinh hinh xay dung_Báo cáo hết năm  2015  in" xfId="1947"/>
    <cellStyle name="T_Bao cao tinh hinh xay dung_Báo cáo hết năm  2015  in 2" xfId="1948"/>
    <cellStyle name="T_Bao cao tinh hinh xay dung_Báo cáo hết năm  2015  in 3" xfId="6793"/>
    <cellStyle name="T_Bao cao tinh hinh xay dung_BC 1026. 7 tháng" xfId="1949"/>
    <cellStyle name="T_Bao cao tinh hinh xay dung_BC 1026. 7 tháng 2" xfId="1950"/>
    <cellStyle name="T_Bao cao tinh hinh xay dung_BC 1026. 7 tháng 3" xfId="6794"/>
    <cellStyle name="T_Bao cao tinh hinh xay dung_BC 9 tháng năm 2015 in)" xfId="1951"/>
    <cellStyle name="T_Bao cao tinh hinh xay dung_BC 9 tháng năm 2015 in) 2" xfId="1952"/>
    <cellStyle name="T_Bao cao tinh hinh xay dung_Biểu số 04 " xfId="8343"/>
    <cellStyle name="T_Bao cao tinh hinh xay dung_StartUp" xfId="1953"/>
    <cellStyle name="T_Bao cao tinh hinh xay dung_StartUp 2" xfId="1954"/>
    <cellStyle name="T_Bao cao TPCP" xfId="1955"/>
    <cellStyle name="T_Bao cao TPCP 2" xfId="1956"/>
    <cellStyle name="T_Bao cao TPCP 3" xfId="5361"/>
    <cellStyle name="T_Bao cao TPCP_BC2017 tháng(01-2017)BQL" xfId="8345"/>
    <cellStyle name="T_Bao cao TPCP_Biểu số 04 " xfId="8344"/>
    <cellStyle name="T_bao cao_Biểu số 04 " xfId="8334"/>
    <cellStyle name="T_BBTNG-06" xfId="1957"/>
    <cellStyle name="T_BBTNG-06 2" xfId="1958"/>
    <cellStyle name="T_BBTNG-06 3" xfId="5362"/>
    <cellStyle name="T_BBTNG-06_BC2017 tháng(01-2017)BQL" xfId="8347"/>
    <cellStyle name="T_BBTNG-06_Biểu số 04 " xfId="8346"/>
    <cellStyle name="T_BC 6 thang-2017) in" xfId="6890"/>
    <cellStyle name="T_BC CTMT-2008 Ttinh" xfId="1959"/>
    <cellStyle name="T_BC CTMT-2008 Ttinh 2" xfId="1960"/>
    <cellStyle name="T_BC CTMT-2008 Ttinh 3" xfId="5363"/>
    <cellStyle name="T_BC CTMT-2008 Ttinh_BC2017 tháng(01-2017)BQL" xfId="8349"/>
    <cellStyle name="T_BC CTMT-2008 Ttinh_Biểu số 04 " xfId="8348"/>
    <cellStyle name="T_BC CTMT-2008 Ttinh_CT 134" xfId="1961"/>
    <cellStyle name="T_BC CTMT-2008 Ttinh_CT 134 2" xfId="1962"/>
    <cellStyle name="T_BC CTMT-2008 Ttinh_CT 134_BC2017 tháng(01-2017)BQL" xfId="8351"/>
    <cellStyle name="T_BC CTMT-2008 Ttinh_CT 134_Biểu số 04 " xfId="8350"/>
    <cellStyle name="T_bc_km_ngay" xfId="1963"/>
    <cellStyle name="T_bc_km_ngay 2" xfId="1964"/>
    <cellStyle name="T_bc_km_ngay_BC2017 tháng(01-2017)BQL" xfId="8353"/>
    <cellStyle name="T_bc_km_ngay_Biểu số 04 " xfId="8352"/>
    <cellStyle name="T_bc_km_ngay_CT 134" xfId="1965"/>
    <cellStyle name="T_bc_km_ngay_CT 134 2" xfId="1966"/>
    <cellStyle name="T_bc_km_ngay_CT 134_BC2017 tháng(01-2017)BQL" xfId="8355"/>
    <cellStyle name="T_bc_km_ngay_CT 134_Biểu số 04 " xfId="8354"/>
    <cellStyle name="T_BC2015 tháng(8) in" xfId="1967"/>
    <cellStyle name="T_BC2015 tháng(8) in 2" xfId="1968"/>
    <cellStyle name="T_Bieu  KH CTMT QG trinh HDND" xfId="1969"/>
    <cellStyle name="T_Bieu  KH CTMT QG trinh HDND 2" xfId="1970"/>
    <cellStyle name="T_Bieu  KH CTMT QG trinh HDND 3" xfId="5364"/>
    <cellStyle name="T_Bieu  KH CTMT QG trinh HDND_BC2017 tháng(01-2017)BQL" xfId="8357"/>
    <cellStyle name="T_Bieu  KH CTMT QG trinh HDND_Biểu số 04 " xfId="8356"/>
    <cellStyle name="T_Bieu chi tieu KH 2008 10_12 IN" xfId="1971"/>
    <cellStyle name="T_Bieu chi tieu KH 2008 10_12 IN 2" xfId="1972"/>
    <cellStyle name="T_Bieu chi tieu KH 2008 10_12 IN 3" xfId="5365"/>
    <cellStyle name="T_Bieu chi tieu KH 2008 10_12 IN_BC2017 tháng(01-2017)BQL" xfId="8359"/>
    <cellStyle name="T_Bieu chi tieu KH 2008 10_12 IN_Biểu số 04 " xfId="8358"/>
    <cellStyle name="T_bieu ke hoach dau thau" xfId="1973"/>
    <cellStyle name="T_bieu ke hoach dau thau 2" xfId="1974"/>
    <cellStyle name="T_bieu ke hoach dau thau 3" xfId="5366"/>
    <cellStyle name="T_bieu ke hoach dau thau truong mam non SKH" xfId="1975"/>
    <cellStyle name="T_bieu ke hoach dau thau truong mam non SKH 2" xfId="1976"/>
    <cellStyle name="T_bieu ke hoach dau thau truong mam non SKH 3" xfId="5367"/>
    <cellStyle name="T_bieu ke hoach dau thau truong mam non SKH_BC2017 tháng(01-2017)BQL" xfId="8362"/>
    <cellStyle name="T_bieu ke hoach dau thau truong mam non SKH_Biểu số 04 " xfId="8361"/>
    <cellStyle name="T_bieu ke hoach dau thau_BC2017 tháng(01-2017)BQL" xfId="8363"/>
    <cellStyle name="T_bieu ke hoach dau thau_Biểu số 04 " xfId="8360"/>
    <cellStyle name="T_Bieu mau danh muc du an thuoc CTMTQG nam 2008" xfId="1977"/>
    <cellStyle name="T_Bieu mau danh muc du an thuoc CTMTQG nam 2008 2" xfId="1978"/>
    <cellStyle name="T_Bieu mau danh muc du an thuoc CTMTQG nam 2008 3" xfId="5368"/>
    <cellStyle name="T_Bieu mau danh muc du an thuoc CTMTQG nam 2008_BC2017 tháng(01-2017)BQL" xfId="8365"/>
    <cellStyle name="T_Bieu mau danh muc du an thuoc CTMTQG nam 2008_Biểu số 04 " xfId="8364"/>
    <cellStyle name="T_Bieu mau danh muc du an thuoc CTMTQG nam 2008_CT 134" xfId="1979"/>
    <cellStyle name="T_Bieu mau danh muc du an thuoc CTMTQG nam 2008_CT 134 2" xfId="1980"/>
    <cellStyle name="T_Bieu mau danh muc du an thuoc CTMTQG nam 2008_CT 134_BC2017 tháng(01-2017)BQL" xfId="8367"/>
    <cellStyle name="T_Bieu mau danh muc du an thuoc CTMTQG nam 2008_CT 134_Biểu số 04 " xfId="8366"/>
    <cellStyle name="T_Biểu số 04 " xfId="8175"/>
    <cellStyle name="T_bieu tong hop lai kh von 2011 gui phong TH-KTDN" xfId="1981"/>
    <cellStyle name="T_bieu tong hop lai kh von 2011 gui phong TH-KTDN 2" xfId="1982"/>
    <cellStyle name="T_bieu tong hop lai kh von 2011 gui phong TH-KTDN 3" xfId="5369"/>
    <cellStyle name="T_bieu tong hop lai kh von 2011 gui phong TH-KTDN_BC2017 tháng(01-2017)BQL" xfId="8369"/>
    <cellStyle name="T_bieu tong hop lai kh von 2011 gui phong TH-KTDN_Biểu số 04 " xfId="8368"/>
    <cellStyle name="T_Bieu tong hop nhu cau ung 2011 da chon loc -Mien nui" xfId="1983"/>
    <cellStyle name="T_Bieu tong hop nhu cau ung 2011 da chon loc -Mien nui 2" xfId="1984"/>
    <cellStyle name="T_Bieu tong hop nhu cau ung 2011 da chon loc -Mien nui 3" xfId="5370"/>
    <cellStyle name="T_Bieu tong hop nhu cau ung 2011 da chon loc -Mien nui_BC2017 tháng(01-2017)BQL" xfId="8371"/>
    <cellStyle name="T_Bieu tong hop nhu cau ung 2011 da chon loc -Mien nui_Biểu số 04 " xfId="8370"/>
    <cellStyle name="T_Bieu tong hop nhu cau ung 2011 da chon loc -Mien nui_CT 134" xfId="1985"/>
    <cellStyle name="T_Bieu tong hop nhu cau ung 2011 da chon loc -Mien nui_CT 134 2" xfId="1986"/>
    <cellStyle name="T_Bieu tong hop nhu cau ung 2011 da chon loc -Mien nui_CT 134_BC2017 tháng(01-2017)BQL" xfId="8373"/>
    <cellStyle name="T_Bieu tong hop nhu cau ung 2011 da chon loc -Mien nui_CT 134_Biểu số 04 " xfId="8372"/>
    <cellStyle name="T_Bieu TPCP Quynh sua ngay 14_7 IN" xfId="1987"/>
    <cellStyle name="T_Bieu TPCP Quynh sua ngay 14_7 IN 2" xfId="1988"/>
    <cellStyle name="T_BIỂU%20TỔNG%20HỢP%20LẦN%20CUỐI%20SỬA%20THEO%20NGHI%20QUYẾT%20SỐ%2081(1)" xfId="1989"/>
    <cellStyle name="T_BIỂU%20TỔNG%20HỢP%20LẦN%20CUỐI%20SỬA%20THEO%20NGHI%20QUYẾT%20SỐ%2081(1)_Báo cáo hết năm  2015  in" xfId="1990"/>
    <cellStyle name="T_BIỂU%20TỔNG%20HỢP%20LẦN%20CUỐI%20SỬA%20THEO%20NGHI%20QUYẾT%20SỐ%2081(1)_Báo cáo hết năm  2015  in 2" xfId="1991"/>
    <cellStyle name="T_BIỂU%20TỔNG%20HỢP%20LẦN%20CUỐI%20SỬA%20THEO%20NGHI%20QUYẾT%20SỐ%2081(1)_Báo cáo hết năm  2015  in 3" xfId="6795"/>
    <cellStyle name="T_BIỂU%20TỔNG%20HỢP%20LẦN%20CUỐI%20SỬA%20THEO%20NGHI%20QUYẾT%20SỐ%2081(1)_BC 1026. 7 tháng" xfId="1992"/>
    <cellStyle name="T_BIỂU%20TỔNG%20HỢP%20LẦN%20CUỐI%20SỬA%20THEO%20NGHI%20QUYẾT%20SỐ%2081(1)_BC 1026. 7 tháng 2" xfId="1993"/>
    <cellStyle name="T_BIỂU%20TỔNG%20HỢP%20LẦN%20CUỐI%20SỬA%20THEO%20NGHI%20QUYẾT%20SỐ%2081(1)_BC 1026. 7 tháng 3" xfId="6796"/>
    <cellStyle name="T_BIỂU%20TỔNG%20HỢP%20LẦN%20CUỐI%20SỬA%20THEO%20NGHI%20QUYẾT%20SỐ%2081(1)_BC 9 tháng năm 2015 in)" xfId="1994"/>
    <cellStyle name="T_BIỂU%20TỔNG%20HỢP%20LẦN%20CUỐI%20SỬA%20THEO%20NGHI%20QUYẾT%20SỐ%2081(1)_BC2017 tháng(01-2017)BQL" xfId="8375"/>
    <cellStyle name="T_BIỂU%20TỔNG%20HỢP%20LẦN%20CUỐI%20SỬA%20THEO%20NGHI%20QUYẾT%20SỐ%2081(1)_Biểu số 04 " xfId="8374"/>
    <cellStyle name="T_BIỂU%20TỔNG%20HỢP%20LẦN%20CUỐI%20SỬA%20THEO%20NGHI%20QUYẾT%20SỐ%2081(1)_StartUp" xfId="1995"/>
    <cellStyle name="T_bieu1" xfId="1996"/>
    <cellStyle name="T_bieu1 2" xfId="1997"/>
    <cellStyle name="T_bieu1_Báo cáo hết năm  2015  in" xfId="1998"/>
    <cellStyle name="T_bieu1_Báo cáo hết năm  2015  in 2" xfId="1999"/>
    <cellStyle name="T_bieu1_Báo cáo hết năm  2015  in 3" xfId="6797"/>
    <cellStyle name="T_bieu1_BC 1026. 7 tháng" xfId="2000"/>
    <cellStyle name="T_bieu1_BC 1026. 7 tháng 2" xfId="2001"/>
    <cellStyle name="T_bieu1_BC 1026. 7 tháng 3" xfId="6798"/>
    <cellStyle name="T_bieu1_BC 9 tháng năm 2015 in)" xfId="2002"/>
    <cellStyle name="T_bieu1_BC 9 tháng năm 2015 in) 2" xfId="2003"/>
    <cellStyle name="T_bieu1_Biểu số 04 " xfId="8376"/>
    <cellStyle name="T_bieu1_StartUp" xfId="2004"/>
    <cellStyle name="T_bieu1_StartUp 2" xfId="2005"/>
    <cellStyle name="T_Book1" xfId="2006"/>
    <cellStyle name="T_Book1 2" xfId="6799"/>
    <cellStyle name="T_Book1_09_BangTongHopKinhPhiNhaso9" xfId="2007"/>
    <cellStyle name="T_Book1_09_BangTongHopKinhPhiNhaso9 2" xfId="2008"/>
    <cellStyle name="T_Book1_09_BangTongHopKinhPhiNhaso9 3" xfId="5371"/>
    <cellStyle name="T_Book1_09_BangTongHopKinhPhiNhaso9_bieu ke hoach dau thau" xfId="2009"/>
    <cellStyle name="T_Book1_09_BangTongHopKinhPhiNhaso9_bieu ke hoach dau thau 2" xfId="2010"/>
    <cellStyle name="T_Book1_09_BangTongHopKinhPhiNhaso9_bieu ke hoach dau thau 3" xfId="5372"/>
    <cellStyle name="T_Book1_09_BangTongHopKinhPhiNhaso9_bieu ke hoach dau thau truong mam non SKH" xfId="2011"/>
    <cellStyle name="T_Book1_09_BangTongHopKinhPhiNhaso9_bieu ke hoach dau thau truong mam non SKH 2" xfId="2012"/>
    <cellStyle name="T_Book1_09_BangTongHopKinhPhiNhaso9_bieu ke hoach dau thau truong mam non SKH 3" xfId="5373"/>
    <cellStyle name="T_Book1_09_BangTongHopKinhPhiNhaso9_bieu ke hoach dau thau truong mam non SKH_Biểu số 04 " xfId="8380"/>
    <cellStyle name="T_Book1_09_BangTongHopKinhPhiNhaso9_bieu ke hoach dau thau_Biểu số 04 " xfId="8379"/>
    <cellStyle name="T_Book1_09_BangTongHopKinhPhiNhaso9_Biểu số 04 " xfId="8378"/>
    <cellStyle name="T_Book1_09_BangTongHopKinhPhiNhaso9_bieu tong hop lai kh von 2011 gui phong TH-KTDN" xfId="2013"/>
    <cellStyle name="T_Book1_09_BangTongHopKinhPhiNhaso9_bieu tong hop lai kh von 2011 gui phong TH-KTDN 2" xfId="2014"/>
    <cellStyle name="T_Book1_09_BangTongHopKinhPhiNhaso9_bieu tong hop lai kh von 2011 gui phong TH-KTDN 3" xfId="5374"/>
    <cellStyle name="T_Book1_09_BangTongHopKinhPhiNhaso9_bieu tong hop lai kh von 2011 gui phong TH-KTDN_Biểu số 04 " xfId="8381"/>
    <cellStyle name="T_Book1_09_BangTongHopKinhPhiNhaso9_Book1" xfId="2015"/>
    <cellStyle name="T_Book1_09_BangTongHopKinhPhiNhaso9_Book1 2" xfId="2016"/>
    <cellStyle name="T_Book1_09_BangTongHopKinhPhiNhaso9_Book1 3" xfId="5375"/>
    <cellStyle name="T_Book1_09_BangTongHopKinhPhiNhaso9_Book1_Biểu số 04 " xfId="8382"/>
    <cellStyle name="T_Book1_09_BangTongHopKinhPhiNhaso9_Book1_Ke hoach 2010 (theo doi 11-8-2010)" xfId="2017"/>
    <cellStyle name="T_Book1_09_BangTongHopKinhPhiNhaso9_Book1_Ke hoach 2010 (theo doi 11-8-2010) 2" xfId="2018"/>
    <cellStyle name="T_Book1_09_BangTongHopKinhPhiNhaso9_Book1_Ke hoach 2010 (theo doi 11-8-2010) 3" xfId="5376"/>
    <cellStyle name="T_Book1_09_BangTongHopKinhPhiNhaso9_Book1_Ke hoach 2010 (theo doi 11-8-2010)_Biểu số 04 " xfId="8383"/>
    <cellStyle name="T_Book1_09_BangTongHopKinhPhiNhaso9_Book1_ke hoach dau thau 30-6-2010" xfId="2019"/>
    <cellStyle name="T_Book1_09_BangTongHopKinhPhiNhaso9_Book1_ke hoach dau thau 30-6-2010 2" xfId="2020"/>
    <cellStyle name="T_Book1_09_BangTongHopKinhPhiNhaso9_Book1_ke hoach dau thau 30-6-2010 3" xfId="5377"/>
    <cellStyle name="T_Book1_09_BangTongHopKinhPhiNhaso9_Book1_ke hoach dau thau 30-6-2010_Biểu số 04 " xfId="8384"/>
    <cellStyle name="T_Book1_09_BangTongHopKinhPhiNhaso9_Copy of KH PHAN BO VON ĐỐI ỨNG NAM 2011 (30 TY phuong án gop WB)" xfId="2021"/>
    <cellStyle name="T_Book1_09_BangTongHopKinhPhiNhaso9_Copy of KH PHAN BO VON ĐỐI ỨNG NAM 2011 (30 TY phuong án gop WB) 2" xfId="2022"/>
    <cellStyle name="T_Book1_09_BangTongHopKinhPhiNhaso9_Copy of KH PHAN BO VON ĐỐI ỨNG NAM 2011 (30 TY phuong án gop WB) 3" xfId="5378"/>
    <cellStyle name="T_Book1_09_BangTongHopKinhPhiNhaso9_Copy of KH PHAN BO VON ĐỐI ỨNG NAM 2011 (30 TY phuong án gop WB)_Biểu số 04 " xfId="8385"/>
    <cellStyle name="T_Book1_09_BangTongHopKinhPhiNhaso9_DTTD chieng chan Tham lai 29-9-2009" xfId="2023"/>
    <cellStyle name="T_Book1_09_BangTongHopKinhPhiNhaso9_DTTD chieng chan Tham lai 29-9-2009 2" xfId="2024"/>
    <cellStyle name="T_Book1_09_BangTongHopKinhPhiNhaso9_DTTD chieng chan Tham lai 29-9-2009 3" xfId="5379"/>
    <cellStyle name="T_Book1_09_BangTongHopKinhPhiNhaso9_DTTD chieng chan Tham lai 29-9-2009_Biểu số 04 " xfId="8386"/>
    <cellStyle name="T_Book1_09_BangTongHopKinhPhiNhaso9_Du toan nuoc San Thang (GD2)" xfId="2025"/>
    <cellStyle name="T_Book1_09_BangTongHopKinhPhiNhaso9_Du toan nuoc San Thang (GD2) 2" xfId="2026"/>
    <cellStyle name="T_Book1_09_BangTongHopKinhPhiNhaso9_Du toan nuoc San Thang (GD2) 3" xfId="5380"/>
    <cellStyle name="T_Book1_09_BangTongHopKinhPhiNhaso9_Du toan nuoc San Thang (GD2)_Biểu số 04 " xfId="8387"/>
    <cellStyle name="T_Book1_09_BangTongHopKinhPhiNhaso9_Ke hoach 2010 (theo doi 11-8-2010)" xfId="2027"/>
    <cellStyle name="T_Book1_09_BangTongHopKinhPhiNhaso9_Ke hoach 2010 (theo doi 11-8-2010) 2" xfId="2028"/>
    <cellStyle name="T_Book1_09_BangTongHopKinhPhiNhaso9_Ke hoach 2010 (theo doi 11-8-2010) 3" xfId="5381"/>
    <cellStyle name="T_Book1_09_BangTongHopKinhPhiNhaso9_Ke hoach 2010 (theo doi 11-8-2010)_Biểu số 04 " xfId="8388"/>
    <cellStyle name="T_Book1_09_BangTongHopKinhPhiNhaso9_ke hoach dau thau 30-6-2010" xfId="2029"/>
    <cellStyle name="T_Book1_09_BangTongHopKinhPhiNhaso9_ke hoach dau thau 30-6-2010 2" xfId="2030"/>
    <cellStyle name="T_Book1_09_BangTongHopKinhPhiNhaso9_ke hoach dau thau 30-6-2010 3" xfId="5382"/>
    <cellStyle name="T_Book1_09_BangTongHopKinhPhiNhaso9_ke hoach dau thau 30-6-2010_Biểu số 04 " xfId="8389"/>
    <cellStyle name="T_Book1_09_BangTongHopKinhPhiNhaso9_KH Von 2012 gui BKH 1" xfId="2031"/>
    <cellStyle name="T_Book1_09_BangTongHopKinhPhiNhaso9_KH Von 2012 gui BKH 1 2" xfId="2032"/>
    <cellStyle name="T_Book1_09_BangTongHopKinhPhiNhaso9_KH Von 2012 gui BKH 1 3" xfId="5383"/>
    <cellStyle name="T_Book1_09_BangTongHopKinhPhiNhaso9_KH Von 2012 gui BKH 1_Biểu số 04 " xfId="8390"/>
    <cellStyle name="T_Book1_09_BangTongHopKinhPhiNhaso9_QD ke hoach dau thau" xfId="2033"/>
    <cellStyle name="T_Book1_09_BangTongHopKinhPhiNhaso9_QD ke hoach dau thau 2" xfId="2034"/>
    <cellStyle name="T_Book1_09_BangTongHopKinhPhiNhaso9_QD ke hoach dau thau 3" xfId="5384"/>
    <cellStyle name="T_Book1_09_BangTongHopKinhPhiNhaso9_QD ke hoach dau thau_Biểu số 04 " xfId="8391"/>
    <cellStyle name="T_Book1_09_BangTongHopKinhPhiNhaso9_Ra soat KH von 2011 (Huy-11-11-11)" xfId="2035"/>
    <cellStyle name="T_Book1_09_BangTongHopKinhPhiNhaso9_Ra soat KH von 2011 (Huy-11-11-11) 2" xfId="2036"/>
    <cellStyle name="T_Book1_09_BangTongHopKinhPhiNhaso9_Ra soat KH von 2011 (Huy-11-11-11) 3" xfId="5385"/>
    <cellStyle name="T_Book1_09_BangTongHopKinhPhiNhaso9_Ra soat KH von 2011 (Huy-11-11-11)_Biểu số 04 " xfId="8392"/>
    <cellStyle name="T_Book1_09_BangTongHopKinhPhiNhaso9_tinh toan hoang ha" xfId="2037"/>
    <cellStyle name="T_Book1_09_BangTongHopKinhPhiNhaso9_tinh toan hoang ha 2" xfId="2038"/>
    <cellStyle name="T_Book1_09_BangTongHopKinhPhiNhaso9_tinh toan hoang ha 3" xfId="5386"/>
    <cellStyle name="T_Book1_09_BangTongHopKinhPhiNhaso9_tinh toan hoang ha_Biểu số 04 " xfId="8393"/>
    <cellStyle name="T_Book1_09_BangTongHopKinhPhiNhaso9_Tong von ĐTPT" xfId="2039"/>
    <cellStyle name="T_Book1_09_BangTongHopKinhPhiNhaso9_Tong von ĐTPT 2" xfId="2040"/>
    <cellStyle name="T_Book1_09_BangTongHopKinhPhiNhaso9_Tong von ĐTPT 3" xfId="5387"/>
    <cellStyle name="T_Book1_09_BangTongHopKinhPhiNhaso9_Tong von ĐTPT_Biểu số 04 " xfId="8394"/>
    <cellStyle name="T_Book1_09_BangTongHopKinhPhiNhaso9_Viec Huy dang lam" xfId="2041"/>
    <cellStyle name="T_Book1_09_BangTongHopKinhPhiNhaso9_Viec Huy dang lam_Biểu số 04 " xfId="8395"/>
    <cellStyle name="T_Book1_09a_PhanMongNhaSo9" xfId="2042"/>
    <cellStyle name="T_Book1_09a_PhanMongNhaSo9 2" xfId="2043"/>
    <cellStyle name="T_Book1_09a_PhanMongNhaSo9 3" xfId="5388"/>
    <cellStyle name="T_Book1_09a_PhanMongNhaSo9_BC2017 tháng(01-2017)BQL" xfId="8397"/>
    <cellStyle name="T_Book1_09a_PhanMongNhaSo9_bieu ke hoach dau thau" xfId="2044"/>
    <cellStyle name="T_Book1_09a_PhanMongNhaSo9_bieu ke hoach dau thau 2" xfId="2045"/>
    <cellStyle name="T_Book1_09a_PhanMongNhaSo9_bieu ke hoach dau thau 3" xfId="5389"/>
    <cellStyle name="T_Book1_09a_PhanMongNhaSo9_bieu ke hoach dau thau truong mam non SKH" xfId="2046"/>
    <cellStyle name="T_Book1_09a_PhanMongNhaSo9_bieu ke hoach dau thau truong mam non SKH 2" xfId="2047"/>
    <cellStyle name="T_Book1_09a_PhanMongNhaSo9_bieu ke hoach dau thau truong mam non SKH 3" xfId="5390"/>
    <cellStyle name="T_Book1_09a_PhanMongNhaSo9_bieu ke hoach dau thau truong mam non SKH_BC2017 tháng(01-2017)BQL" xfId="8400"/>
    <cellStyle name="T_Book1_09a_PhanMongNhaSo9_bieu ke hoach dau thau truong mam non SKH_Biểu số 04 " xfId="8399"/>
    <cellStyle name="T_Book1_09a_PhanMongNhaSo9_bieu ke hoach dau thau_BC2017 tháng(01-2017)BQL" xfId="8401"/>
    <cellStyle name="T_Book1_09a_PhanMongNhaSo9_bieu ke hoach dau thau_Biểu số 04 " xfId="8398"/>
    <cellStyle name="T_Book1_09a_PhanMongNhaSo9_Biểu số 04 " xfId="8396"/>
    <cellStyle name="T_Book1_09a_PhanMongNhaSo9_bieu tong hop lai kh von 2011 gui phong TH-KTDN" xfId="2048"/>
    <cellStyle name="T_Book1_09a_PhanMongNhaSo9_bieu tong hop lai kh von 2011 gui phong TH-KTDN 2" xfId="2049"/>
    <cellStyle name="T_Book1_09a_PhanMongNhaSo9_bieu tong hop lai kh von 2011 gui phong TH-KTDN 3" xfId="5391"/>
    <cellStyle name="T_Book1_09a_PhanMongNhaSo9_bieu tong hop lai kh von 2011 gui phong TH-KTDN_BC2017 tháng(01-2017)BQL" xfId="8403"/>
    <cellStyle name="T_Book1_09a_PhanMongNhaSo9_bieu tong hop lai kh von 2011 gui phong TH-KTDN_Biểu số 04 " xfId="8402"/>
    <cellStyle name="T_Book1_09a_PhanMongNhaSo9_Book1" xfId="2050"/>
    <cellStyle name="T_Book1_09a_PhanMongNhaSo9_Book1 2" xfId="2051"/>
    <cellStyle name="T_Book1_09a_PhanMongNhaSo9_Book1 3" xfId="5392"/>
    <cellStyle name="T_Book1_09a_PhanMongNhaSo9_Book1_BC2017 tháng(01-2017)BQL" xfId="8405"/>
    <cellStyle name="T_Book1_09a_PhanMongNhaSo9_Book1_Biểu số 04 " xfId="8404"/>
    <cellStyle name="T_Book1_09a_PhanMongNhaSo9_Book1_Ke hoach 2010 (theo doi 11-8-2010)" xfId="2052"/>
    <cellStyle name="T_Book1_09a_PhanMongNhaSo9_Book1_Ke hoach 2010 (theo doi 11-8-2010) 2" xfId="2053"/>
    <cellStyle name="T_Book1_09a_PhanMongNhaSo9_Book1_Ke hoach 2010 (theo doi 11-8-2010) 3" xfId="5393"/>
    <cellStyle name="T_Book1_09a_PhanMongNhaSo9_Book1_Ke hoach 2010 (theo doi 11-8-2010)_BC2017 tháng(01-2017)BQL" xfId="8407"/>
    <cellStyle name="T_Book1_09a_PhanMongNhaSo9_Book1_Ke hoach 2010 (theo doi 11-8-2010)_Biểu số 04 " xfId="8406"/>
    <cellStyle name="T_Book1_09a_PhanMongNhaSo9_Book1_ke hoach dau thau 30-6-2010" xfId="2054"/>
    <cellStyle name="T_Book1_09a_PhanMongNhaSo9_Book1_ke hoach dau thau 30-6-2010 2" xfId="2055"/>
    <cellStyle name="T_Book1_09a_PhanMongNhaSo9_Book1_ke hoach dau thau 30-6-2010 3" xfId="5394"/>
    <cellStyle name="T_Book1_09a_PhanMongNhaSo9_Book1_ke hoach dau thau 30-6-2010_BC2017 tháng(01-2017)BQL" xfId="8409"/>
    <cellStyle name="T_Book1_09a_PhanMongNhaSo9_Book1_ke hoach dau thau 30-6-2010_Biểu số 04 " xfId="8408"/>
    <cellStyle name="T_Book1_09a_PhanMongNhaSo9_Copy of KH PHAN BO VON ĐỐI ỨNG NAM 2011 (30 TY phuong án gop WB)" xfId="2056"/>
    <cellStyle name="T_Book1_09a_PhanMongNhaSo9_Copy of KH PHAN BO VON ĐỐI ỨNG NAM 2011 (30 TY phuong án gop WB) 2" xfId="2057"/>
    <cellStyle name="T_Book1_09a_PhanMongNhaSo9_Copy of KH PHAN BO VON ĐỐI ỨNG NAM 2011 (30 TY phuong án gop WB) 3" xfId="5395"/>
    <cellStyle name="T_Book1_09a_PhanMongNhaSo9_Copy of KH PHAN BO VON ĐỐI ỨNG NAM 2011 (30 TY phuong án gop WB)_BC2017 tháng(01-2017)BQL" xfId="8411"/>
    <cellStyle name="T_Book1_09a_PhanMongNhaSo9_Copy of KH PHAN BO VON ĐỐI ỨNG NAM 2011 (30 TY phuong án gop WB)_Biểu số 04 " xfId="8410"/>
    <cellStyle name="T_Book1_09a_PhanMongNhaSo9_DTTD chieng chan Tham lai 29-9-2009" xfId="2058"/>
    <cellStyle name="T_Book1_09a_PhanMongNhaSo9_DTTD chieng chan Tham lai 29-9-2009 2" xfId="2059"/>
    <cellStyle name="T_Book1_09a_PhanMongNhaSo9_DTTD chieng chan Tham lai 29-9-2009 3" xfId="5396"/>
    <cellStyle name="T_Book1_09a_PhanMongNhaSo9_DTTD chieng chan Tham lai 29-9-2009_BC2017 tháng(01-2017)BQL" xfId="8413"/>
    <cellStyle name="T_Book1_09a_PhanMongNhaSo9_DTTD chieng chan Tham lai 29-9-2009_Biểu số 04 " xfId="8412"/>
    <cellStyle name="T_Book1_09a_PhanMongNhaSo9_Du toan nuoc San Thang (GD2)" xfId="2060"/>
    <cellStyle name="T_Book1_09a_PhanMongNhaSo9_Du toan nuoc San Thang (GD2) 2" xfId="2061"/>
    <cellStyle name="T_Book1_09a_PhanMongNhaSo9_Du toan nuoc San Thang (GD2) 3" xfId="5397"/>
    <cellStyle name="T_Book1_09a_PhanMongNhaSo9_Du toan nuoc San Thang (GD2)_BC2017 tháng(01-2017)BQL" xfId="8415"/>
    <cellStyle name="T_Book1_09a_PhanMongNhaSo9_Du toan nuoc San Thang (GD2)_Biểu số 04 " xfId="8414"/>
    <cellStyle name="T_Book1_09a_PhanMongNhaSo9_Ke hoach 2010 (theo doi 11-8-2010)" xfId="2062"/>
    <cellStyle name="T_Book1_09a_PhanMongNhaSo9_Ke hoach 2010 (theo doi 11-8-2010) 2" xfId="2063"/>
    <cellStyle name="T_Book1_09a_PhanMongNhaSo9_Ke hoach 2010 (theo doi 11-8-2010) 3" xfId="5398"/>
    <cellStyle name="T_Book1_09a_PhanMongNhaSo9_Ke hoach 2010 (theo doi 11-8-2010)_BC2017 tháng(01-2017)BQL" xfId="8417"/>
    <cellStyle name="T_Book1_09a_PhanMongNhaSo9_Ke hoach 2010 (theo doi 11-8-2010)_Biểu số 04 " xfId="8416"/>
    <cellStyle name="T_Book1_09a_PhanMongNhaSo9_ke hoach dau thau 30-6-2010" xfId="2064"/>
    <cellStyle name="T_Book1_09a_PhanMongNhaSo9_ke hoach dau thau 30-6-2010 2" xfId="2065"/>
    <cellStyle name="T_Book1_09a_PhanMongNhaSo9_ke hoach dau thau 30-6-2010 3" xfId="5399"/>
    <cellStyle name="T_Book1_09a_PhanMongNhaSo9_ke hoach dau thau 30-6-2010_BC2017 tháng(01-2017)BQL" xfId="8419"/>
    <cellStyle name="T_Book1_09a_PhanMongNhaSo9_ke hoach dau thau 30-6-2010_Biểu số 04 " xfId="8418"/>
    <cellStyle name="T_Book1_09a_PhanMongNhaSo9_KH Von 2012 gui BKH 1" xfId="2066"/>
    <cellStyle name="T_Book1_09a_PhanMongNhaSo9_KH Von 2012 gui BKH 1 2" xfId="2067"/>
    <cellStyle name="T_Book1_09a_PhanMongNhaSo9_KH Von 2012 gui BKH 1 3" xfId="5400"/>
    <cellStyle name="T_Book1_09a_PhanMongNhaSo9_KH Von 2012 gui BKH 1_BC2017 tháng(01-2017)BQL" xfId="8421"/>
    <cellStyle name="T_Book1_09a_PhanMongNhaSo9_KH Von 2012 gui BKH 1_Biểu số 04 " xfId="8420"/>
    <cellStyle name="T_Book1_09a_PhanMongNhaSo9_QD ke hoach dau thau" xfId="2068"/>
    <cellStyle name="T_Book1_09a_PhanMongNhaSo9_QD ke hoach dau thau 2" xfId="2069"/>
    <cellStyle name="T_Book1_09a_PhanMongNhaSo9_QD ke hoach dau thau 3" xfId="5401"/>
    <cellStyle name="T_Book1_09a_PhanMongNhaSo9_QD ke hoach dau thau_BC2017 tháng(01-2017)BQL" xfId="8423"/>
    <cellStyle name="T_Book1_09a_PhanMongNhaSo9_QD ke hoach dau thau_Biểu số 04 " xfId="8422"/>
    <cellStyle name="T_Book1_09a_PhanMongNhaSo9_Ra soat KH von 2011 (Huy-11-11-11)" xfId="2070"/>
    <cellStyle name="T_Book1_09a_PhanMongNhaSo9_Ra soat KH von 2011 (Huy-11-11-11) 2" xfId="2071"/>
    <cellStyle name="T_Book1_09a_PhanMongNhaSo9_Ra soat KH von 2011 (Huy-11-11-11) 3" xfId="5402"/>
    <cellStyle name="T_Book1_09a_PhanMongNhaSo9_Ra soat KH von 2011 (Huy-11-11-11)_BC2017 tháng(01-2017)BQL" xfId="8425"/>
    <cellStyle name="T_Book1_09a_PhanMongNhaSo9_Ra soat KH von 2011 (Huy-11-11-11)_Biểu số 04 " xfId="8424"/>
    <cellStyle name="T_Book1_09a_PhanMongNhaSo9_tinh toan hoang ha" xfId="2072"/>
    <cellStyle name="T_Book1_09a_PhanMongNhaSo9_tinh toan hoang ha 2" xfId="2073"/>
    <cellStyle name="T_Book1_09a_PhanMongNhaSo9_tinh toan hoang ha 3" xfId="5403"/>
    <cellStyle name="T_Book1_09a_PhanMongNhaSo9_tinh toan hoang ha_BC2017 tháng(01-2017)BQL" xfId="8427"/>
    <cellStyle name="T_Book1_09a_PhanMongNhaSo9_tinh toan hoang ha_Biểu số 04 " xfId="8426"/>
    <cellStyle name="T_Book1_09a_PhanMongNhaSo9_Tong von ĐTPT" xfId="2074"/>
    <cellStyle name="T_Book1_09a_PhanMongNhaSo9_Tong von ĐTPT 2" xfId="2075"/>
    <cellStyle name="T_Book1_09a_PhanMongNhaSo9_Tong von ĐTPT 3" xfId="5404"/>
    <cellStyle name="T_Book1_09a_PhanMongNhaSo9_Tong von ĐTPT_BC2017 tháng(01-2017)BQL" xfId="8429"/>
    <cellStyle name="T_Book1_09a_PhanMongNhaSo9_Tong von ĐTPT_Biểu số 04 " xfId="8428"/>
    <cellStyle name="T_Book1_09a_PhanMongNhaSo9_Viec Huy dang lam" xfId="2076"/>
    <cellStyle name="T_Book1_09a_PhanMongNhaSo9_Viec Huy dang lam 2" xfId="2077"/>
    <cellStyle name="T_Book1_09a_PhanMongNhaSo9_Viec Huy dang lam_BC2017 tháng(01-2017)BQL" xfId="8431"/>
    <cellStyle name="T_Book1_09a_PhanMongNhaSo9_Viec Huy dang lam_Biểu số 04 " xfId="8430"/>
    <cellStyle name="T_Book1_09a_PhanMongNhaSo9_Viec Huy dang lam_CT 134" xfId="2078"/>
    <cellStyle name="T_Book1_09a_PhanMongNhaSo9_Viec Huy dang lam_CT 134 2" xfId="2079"/>
    <cellStyle name="T_Book1_09a_PhanMongNhaSo9_Viec Huy dang lam_CT 134_BC2017 tháng(01-2017)BQL" xfId="8433"/>
    <cellStyle name="T_Book1_09a_PhanMongNhaSo9_Viec Huy dang lam_CT 134_Biểu số 04 " xfId="8432"/>
    <cellStyle name="T_Book1_09b_PhanThannhaso9" xfId="2080"/>
    <cellStyle name="T_Book1_09b_PhanThannhaso9 2" xfId="2081"/>
    <cellStyle name="T_Book1_09b_PhanThannhaso9 3" xfId="5405"/>
    <cellStyle name="T_Book1_09b_PhanThannhaso9_BC2017 tháng(01-2017)BQL" xfId="8435"/>
    <cellStyle name="T_Book1_09b_PhanThannhaso9_bieu ke hoach dau thau" xfId="2082"/>
    <cellStyle name="T_Book1_09b_PhanThannhaso9_bieu ke hoach dau thau 2" xfId="2083"/>
    <cellStyle name="T_Book1_09b_PhanThannhaso9_bieu ke hoach dau thau 3" xfId="5406"/>
    <cellStyle name="T_Book1_09b_PhanThannhaso9_bieu ke hoach dau thau truong mam non SKH" xfId="2084"/>
    <cellStyle name="T_Book1_09b_PhanThannhaso9_bieu ke hoach dau thau truong mam non SKH 2" xfId="2085"/>
    <cellStyle name="T_Book1_09b_PhanThannhaso9_bieu ke hoach dau thau truong mam non SKH 3" xfId="5407"/>
    <cellStyle name="T_Book1_09b_PhanThannhaso9_bieu ke hoach dau thau truong mam non SKH_BC2017 tháng(01-2017)BQL" xfId="8438"/>
    <cellStyle name="T_Book1_09b_PhanThannhaso9_bieu ke hoach dau thau truong mam non SKH_Biểu số 04 " xfId="8437"/>
    <cellStyle name="T_Book1_09b_PhanThannhaso9_bieu ke hoach dau thau_BC2017 tháng(01-2017)BQL" xfId="8439"/>
    <cellStyle name="T_Book1_09b_PhanThannhaso9_bieu ke hoach dau thau_Biểu số 04 " xfId="8436"/>
    <cellStyle name="T_Book1_09b_PhanThannhaso9_Biểu số 04 " xfId="8434"/>
    <cellStyle name="T_Book1_09b_PhanThannhaso9_bieu tong hop lai kh von 2011 gui phong TH-KTDN" xfId="2086"/>
    <cellStyle name="T_Book1_09b_PhanThannhaso9_bieu tong hop lai kh von 2011 gui phong TH-KTDN 2" xfId="2087"/>
    <cellStyle name="T_Book1_09b_PhanThannhaso9_bieu tong hop lai kh von 2011 gui phong TH-KTDN 3" xfId="5408"/>
    <cellStyle name="T_Book1_09b_PhanThannhaso9_bieu tong hop lai kh von 2011 gui phong TH-KTDN_BC2017 tháng(01-2017)BQL" xfId="8441"/>
    <cellStyle name="T_Book1_09b_PhanThannhaso9_bieu tong hop lai kh von 2011 gui phong TH-KTDN_Biểu số 04 " xfId="8440"/>
    <cellStyle name="T_Book1_09b_PhanThannhaso9_Book1" xfId="2088"/>
    <cellStyle name="T_Book1_09b_PhanThannhaso9_Book1 2" xfId="2089"/>
    <cellStyle name="T_Book1_09b_PhanThannhaso9_Book1 3" xfId="5409"/>
    <cellStyle name="T_Book1_09b_PhanThannhaso9_Book1_BC2017 tháng(01-2017)BQL" xfId="8443"/>
    <cellStyle name="T_Book1_09b_PhanThannhaso9_Book1_Biểu số 04 " xfId="8442"/>
    <cellStyle name="T_Book1_09b_PhanThannhaso9_Book1_Ke hoach 2010 (theo doi 11-8-2010)" xfId="2090"/>
    <cellStyle name="T_Book1_09b_PhanThannhaso9_Book1_Ke hoach 2010 (theo doi 11-8-2010) 2" xfId="2091"/>
    <cellStyle name="T_Book1_09b_PhanThannhaso9_Book1_Ke hoach 2010 (theo doi 11-8-2010) 3" xfId="5410"/>
    <cellStyle name="T_Book1_09b_PhanThannhaso9_Book1_Ke hoach 2010 (theo doi 11-8-2010)_BC2017 tháng(01-2017)BQL" xfId="8445"/>
    <cellStyle name="T_Book1_09b_PhanThannhaso9_Book1_Ke hoach 2010 (theo doi 11-8-2010)_Biểu số 04 " xfId="8444"/>
    <cellStyle name="T_Book1_09b_PhanThannhaso9_Book1_ke hoach dau thau 30-6-2010" xfId="2092"/>
    <cellStyle name="T_Book1_09b_PhanThannhaso9_Book1_ke hoach dau thau 30-6-2010 2" xfId="2093"/>
    <cellStyle name="T_Book1_09b_PhanThannhaso9_Book1_ke hoach dau thau 30-6-2010 3" xfId="5411"/>
    <cellStyle name="T_Book1_09b_PhanThannhaso9_Book1_ke hoach dau thau 30-6-2010_BC2017 tháng(01-2017)BQL" xfId="8447"/>
    <cellStyle name="T_Book1_09b_PhanThannhaso9_Book1_ke hoach dau thau 30-6-2010_Biểu số 04 " xfId="8446"/>
    <cellStyle name="T_Book1_09b_PhanThannhaso9_Copy of KH PHAN BO VON ĐỐI ỨNG NAM 2011 (30 TY phuong án gop WB)" xfId="2094"/>
    <cellStyle name="T_Book1_09b_PhanThannhaso9_Copy of KH PHAN BO VON ĐỐI ỨNG NAM 2011 (30 TY phuong án gop WB) 2" xfId="2095"/>
    <cellStyle name="T_Book1_09b_PhanThannhaso9_Copy of KH PHAN BO VON ĐỐI ỨNG NAM 2011 (30 TY phuong án gop WB) 3" xfId="5412"/>
    <cellStyle name="T_Book1_09b_PhanThannhaso9_Copy of KH PHAN BO VON ĐỐI ỨNG NAM 2011 (30 TY phuong án gop WB)_BC2017 tháng(01-2017)BQL" xfId="8449"/>
    <cellStyle name="T_Book1_09b_PhanThannhaso9_Copy of KH PHAN BO VON ĐỐI ỨNG NAM 2011 (30 TY phuong án gop WB)_Biểu số 04 " xfId="8448"/>
    <cellStyle name="T_Book1_09b_PhanThannhaso9_DTTD chieng chan Tham lai 29-9-2009" xfId="2096"/>
    <cellStyle name="T_Book1_09b_PhanThannhaso9_DTTD chieng chan Tham lai 29-9-2009 2" xfId="2097"/>
    <cellStyle name="T_Book1_09b_PhanThannhaso9_DTTD chieng chan Tham lai 29-9-2009 3" xfId="5413"/>
    <cellStyle name="T_Book1_09b_PhanThannhaso9_DTTD chieng chan Tham lai 29-9-2009_BC2017 tháng(01-2017)BQL" xfId="8451"/>
    <cellStyle name="T_Book1_09b_PhanThannhaso9_DTTD chieng chan Tham lai 29-9-2009_Biểu số 04 " xfId="8450"/>
    <cellStyle name="T_Book1_09b_PhanThannhaso9_Du toan nuoc San Thang (GD2)" xfId="2098"/>
    <cellStyle name="T_Book1_09b_PhanThannhaso9_Du toan nuoc San Thang (GD2) 2" xfId="2099"/>
    <cellStyle name="T_Book1_09b_PhanThannhaso9_Du toan nuoc San Thang (GD2) 3" xfId="5414"/>
    <cellStyle name="T_Book1_09b_PhanThannhaso9_Du toan nuoc San Thang (GD2)_BC2017 tháng(01-2017)BQL" xfId="8453"/>
    <cellStyle name="T_Book1_09b_PhanThannhaso9_Du toan nuoc San Thang (GD2)_Biểu số 04 " xfId="8452"/>
    <cellStyle name="T_Book1_09b_PhanThannhaso9_Ke hoach 2010 (theo doi 11-8-2010)" xfId="2100"/>
    <cellStyle name="T_Book1_09b_PhanThannhaso9_Ke hoach 2010 (theo doi 11-8-2010) 2" xfId="2101"/>
    <cellStyle name="T_Book1_09b_PhanThannhaso9_Ke hoach 2010 (theo doi 11-8-2010) 3" xfId="5415"/>
    <cellStyle name="T_Book1_09b_PhanThannhaso9_Ke hoach 2010 (theo doi 11-8-2010)_BC2017 tháng(01-2017)BQL" xfId="8455"/>
    <cellStyle name="T_Book1_09b_PhanThannhaso9_Ke hoach 2010 (theo doi 11-8-2010)_Biểu số 04 " xfId="8454"/>
    <cellStyle name="T_Book1_09b_PhanThannhaso9_ke hoach dau thau 30-6-2010" xfId="2102"/>
    <cellStyle name="T_Book1_09b_PhanThannhaso9_ke hoach dau thau 30-6-2010 2" xfId="2103"/>
    <cellStyle name="T_Book1_09b_PhanThannhaso9_ke hoach dau thau 30-6-2010 3" xfId="5416"/>
    <cellStyle name="T_Book1_09b_PhanThannhaso9_ke hoach dau thau 30-6-2010_BC2017 tháng(01-2017)BQL" xfId="8457"/>
    <cellStyle name="T_Book1_09b_PhanThannhaso9_ke hoach dau thau 30-6-2010_Biểu số 04 " xfId="8456"/>
    <cellStyle name="T_Book1_09b_PhanThannhaso9_KH Von 2012 gui BKH 1" xfId="2104"/>
    <cellStyle name="T_Book1_09b_PhanThannhaso9_KH Von 2012 gui BKH 1 2" xfId="2105"/>
    <cellStyle name="T_Book1_09b_PhanThannhaso9_KH Von 2012 gui BKH 1 3" xfId="5417"/>
    <cellStyle name="T_Book1_09b_PhanThannhaso9_KH Von 2012 gui BKH 1_BC2017 tháng(01-2017)BQL" xfId="8459"/>
    <cellStyle name="T_Book1_09b_PhanThannhaso9_KH Von 2012 gui BKH 1_Biểu số 04 " xfId="8458"/>
    <cellStyle name="T_Book1_09b_PhanThannhaso9_QD ke hoach dau thau" xfId="2106"/>
    <cellStyle name="T_Book1_09b_PhanThannhaso9_QD ke hoach dau thau 2" xfId="2107"/>
    <cellStyle name="T_Book1_09b_PhanThannhaso9_QD ke hoach dau thau 3" xfId="5418"/>
    <cellStyle name="T_Book1_09b_PhanThannhaso9_QD ke hoach dau thau_BC2017 tháng(01-2017)BQL" xfId="8461"/>
    <cellStyle name="T_Book1_09b_PhanThannhaso9_QD ke hoach dau thau_Biểu số 04 " xfId="8460"/>
    <cellStyle name="T_Book1_09b_PhanThannhaso9_Ra soat KH von 2011 (Huy-11-11-11)" xfId="2108"/>
    <cellStyle name="T_Book1_09b_PhanThannhaso9_Ra soat KH von 2011 (Huy-11-11-11) 2" xfId="2109"/>
    <cellStyle name="T_Book1_09b_PhanThannhaso9_Ra soat KH von 2011 (Huy-11-11-11) 3" xfId="5419"/>
    <cellStyle name="T_Book1_09b_PhanThannhaso9_Ra soat KH von 2011 (Huy-11-11-11)_BC2017 tháng(01-2017)BQL" xfId="8463"/>
    <cellStyle name="T_Book1_09b_PhanThannhaso9_Ra soat KH von 2011 (Huy-11-11-11)_Biểu số 04 " xfId="8462"/>
    <cellStyle name="T_Book1_09b_PhanThannhaso9_tinh toan hoang ha" xfId="2110"/>
    <cellStyle name="T_Book1_09b_PhanThannhaso9_tinh toan hoang ha 2" xfId="2111"/>
    <cellStyle name="T_Book1_09b_PhanThannhaso9_tinh toan hoang ha 3" xfId="5420"/>
    <cellStyle name="T_Book1_09b_PhanThannhaso9_tinh toan hoang ha_BC2017 tháng(01-2017)BQL" xfId="8465"/>
    <cellStyle name="T_Book1_09b_PhanThannhaso9_tinh toan hoang ha_Biểu số 04 " xfId="8464"/>
    <cellStyle name="T_Book1_09b_PhanThannhaso9_Tong von ĐTPT" xfId="2112"/>
    <cellStyle name="T_Book1_09b_PhanThannhaso9_Tong von ĐTPT 2" xfId="2113"/>
    <cellStyle name="T_Book1_09b_PhanThannhaso9_Tong von ĐTPT 3" xfId="5421"/>
    <cellStyle name="T_Book1_09b_PhanThannhaso9_Tong von ĐTPT_BC2017 tháng(01-2017)BQL" xfId="8467"/>
    <cellStyle name="T_Book1_09b_PhanThannhaso9_Tong von ĐTPT_Biểu số 04 " xfId="8466"/>
    <cellStyle name="T_Book1_09b_PhanThannhaso9_Viec Huy dang lam" xfId="2114"/>
    <cellStyle name="T_Book1_09b_PhanThannhaso9_Viec Huy dang lam 2" xfId="2115"/>
    <cellStyle name="T_Book1_09b_PhanThannhaso9_Viec Huy dang lam_BC2017 tháng(01-2017)BQL" xfId="8469"/>
    <cellStyle name="T_Book1_09b_PhanThannhaso9_Viec Huy dang lam_Biểu số 04 " xfId="8468"/>
    <cellStyle name="T_Book1_09b_PhanThannhaso9_Viec Huy dang lam_CT 134" xfId="2116"/>
    <cellStyle name="T_Book1_09b_PhanThannhaso9_Viec Huy dang lam_CT 134 2" xfId="2117"/>
    <cellStyle name="T_Book1_09b_PhanThannhaso9_Viec Huy dang lam_CT 134_BC2017 tháng(01-2017)BQL" xfId="8471"/>
    <cellStyle name="T_Book1_09b_PhanThannhaso9_Viec Huy dang lam_CT 134_Biểu số 04 " xfId="8470"/>
    <cellStyle name="T_Book1_09c_PhandienNhaso9" xfId="2118"/>
    <cellStyle name="T_Book1_09c_PhandienNhaso9 2" xfId="2119"/>
    <cellStyle name="T_Book1_09c_PhandienNhaso9 3" xfId="5422"/>
    <cellStyle name="T_Book1_09c_PhandienNhaso9_BC2017 tháng(01-2017)BQL" xfId="8473"/>
    <cellStyle name="T_Book1_09c_PhandienNhaso9_bieu ke hoach dau thau" xfId="2120"/>
    <cellStyle name="T_Book1_09c_PhandienNhaso9_bieu ke hoach dau thau 2" xfId="2121"/>
    <cellStyle name="T_Book1_09c_PhandienNhaso9_bieu ke hoach dau thau 3" xfId="5423"/>
    <cellStyle name="T_Book1_09c_PhandienNhaso9_bieu ke hoach dau thau truong mam non SKH" xfId="2122"/>
    <cellStyle name="T_Book1_09c_PhandienNhaso9_bieu ke hoach dau thau truong mam non SKH 2" xfId="2123"/>
    <cellStyle name="T_Book1_09c_PhandienNhaso9_bieu ke hoach dau thau truong mam non SKH 3" xfId="5424"/>
    <cellStyle name="T_Book1_09c_PhandienNhaso9_bieu ke hoach dau thau truong mam non SKH_BC2017 tháng(01-2017)BQL" xfId="8476"/>
    <cellStyle name="T_Book1_09c_PhandienNhaso9_bieu ke hoach dau thau truong mam non SKH_Biểu số 04 " xfId="8475"/>
    <cellStyle name="T_Book1_09c_PhandienNhaso9_bieu ke hoach dau thau_BC2017 tháng(01-2017)BQL" xfId="8477"/>
    <cellStyle name="T_Book1_09c_PhandienNhaso9_bieu ke hoach dau thau_Biểu số 04 " xfId="8474"/>
    <cellStyle name="T_Book1_09c_PhandienNhaso9_Biểu số 04 " xfId="8472"/>
    <cellStyle name="T_Book1_09c_PhandienNhaso9_bieu tong hop lai kh von 2011 gui phong TH-KTDN" xfId="2124"/>
    <cellStyle name="T_Book1_09c_PhandienNhaso9_bieu tong hop lai kh von 2011 gui phong TH-KTDN 2" xfId="2125"/>
    <cellStyle name="T_Book1_09c_PhandienNhaso9_bieu tong hop lai kh von 2011 gui phong TH-KTDN 3" xfId="5425"/>
    <cellStyle name="T_Book1_09c_PhandienNhaso9_bieu tong hop lai kh von 2011 gui phong TH-KTDN_BC2017 tháng(01-2017)BQL" xfId="8479"/>
    <cellStyle name="T_Book1_09c_PhandienNhaso9_bieu tong hop lai kh von 2011 gui phong TH-KTDN_Biểu số 04 " xfId="8478"/>
    <cellStyle name="T_Book1_09c_PhandienNhaso9_Book1" xfId="2126"/>
    <cellStyle name="T_Book1_09c_PhandienNhaso9_Book1 2" xfId="2127"/>
    <cellStyle name="T_Book1_09c_PhandienNhaso9_Book1 3" xfId="5426"/>
    <cellStyle name="T_Book1_09c_PhandienNhaso9_Book1_BC2017 tháng(01-2017)BQL" xfId="8481"/>
    <cellStyle name="T_Book1_09c_PhandienNhaso9_Book1_Biểu số 04 " xfId="8480"/>
    <cellStyle name="T_Book1_09c_PhandienNhaso9_Book1_Ke hoach 2010 (theo doi 11-8-2010)" xfId="2128"/>
    <cellStyle name="T_Book1_09c_PhandienNhaso9_Book1_Ke hoach 2010 (theo doi 11-8-2010) 2" xfId="2129"/>
    <cellStyle name="T_Book1_09c_PhandienNhaso9_Book1_Ke hoach 2010 (theo doi 11-8-2010) 3" xfId="5427"/>
    <cellStyle name="T_Book1_09c_PhandienNhaso9_Book1_Ke hoach 2010 (theo doi 11-8-2010)_BC2017 tháng(01-2017)BQL" xfId="8483"/>
    <cellStyle name="T_Book1_09c_PhandienNhaso9_Book1_Ke hoach 2010 (theo doi 11-8-2010)_Biểu số 04 " xfId="8482"/>
    <cellStyle name="T_Book1_09c_PhandienNhaso9_Book1_ke hoach dau thau 30-6-2010" xfId="2130"/>
    <cellStyle name="T_Book1_09c_PhandienNhaso9_Book1_ke hoach dau thau 30-6-2010 2" xfId="2131"/>
    <cellStyle name="T_Book1_09c_PhandienNhaso9_Book1_ke hoach dau thau 30-6-2010 3" xfId="5428"/>
    <cellStyle name="T_Book1_09c_PhandienNhaso9_Book1_ke hoach dau thau 30-6-2010_BC2017 tháng(01-2017)BQL" xfId="8485"/>
    <cellStyle name="T_Book1_09c_PhandienNhaso9_Book1_ke hoach dau thau 30-6-2010_Biểu số 04 " xfId="8484"/>
    <cellStyle name="T_Book1_09c_PhandienNhaso9_Copy of KH PHAN BO VON ĐỐI ỨNG NAM 2011 (30 TY phuong án gop WB)" xfId="2132"/>
    <cellStyle name="T_Book1_09c_PhandienNhaso9_Copy of KH PHAN BO VON ĐỐI ỨNG NAM 2011 (30 TY phuong án gop WB) 2" xfId="2133"/>
    <cellStyle name="T_Book1_09c_PhandienNhaso9_Copy of KH PHAN BO VON ĐỐI ỨNG NAM 2011 (30 TY phuong án gop WB) 3" xfId="5429"/>
    <cellStyle name="T_Book1_09c_PhandienNhaso9_Copy of KH PHAN BO VON ĐỐI ỨNG NAM 2011 (30 TY phuong án gop WB)_BC2017 tháng(01-2017)BQL" xfId="8487"/>
    <cellStyle name="T_Book1_09c_PhandienNhaso9_Copy of KH PHAN BO VON ĐỐI ỨNG NAM 2011 (30 TY phuong án gop WB)_Biểu số 04 " xfId="8486"/>
    <cellStyle name="T_Book1_09c_PhandienNhaso9_DTTD chieng chan Tham lai 29-9-2009" xfId="2134"/>
    <cellStyle name="T_Book1_09c_PhandienNhaso9_DTTD chieng chan Tham lai 29-9-2009 2" xfId="2135"/>
    <cellStyle name="T_Book1_09c_PhandienNhaso9_DTTD chieng chan Tham lai 29-9-2009 3" xfId="5430"/>
    <cellStyle name="T_Book1_09c_PhandienNhaso9_DTTD chieng chan Tham lai 29-9-2009_BC2017 tháng(01-2017)BQL" xfId="8489"/>
    <cellStyle name="T_Book1_09c_PhandienNhaso9_DTTD chieng chan Tham lai 29-9-2009_Biểu số 04 " xfId="8488"/>
    <cellStyle name="T_Book1_09c_PhandienNhaso9_Du toan nuoc San Thang (GD2)" xfId="2136"/>
    <cellStyle name="T_Book1_09c_PhandienNhaso9_Du toan nuoc San Thang (GD2) 2" xfId="2137"/>
    <cellStyle name="T_Book1_09c_PhandienNhaso9_Du toan nuoc San Thang (GD2) 3" xfId="5431"/>
    <cellStyle name="T_Book1_09c_PhandienNhaso9_Du toan nuoc San Thang (GD2)_BC2017 tháng(01-2017)BQL" xfId="8491"/>
    <cellStyle name="T_Book1_09c_PhandienNhaso9_Du toan nuoc San Thang (GD2)_Biểu số 04 " xfId="8490"/>
    <cellStyle name="T_Book1_09c_PhandienNhaso9_Ke hoach 2010 (theo doi 11-8-2010)" xfId="2138"/>
    <cellStyle name="T_Book1_09c_PhandienNhaso9_Ke hoach 2010 (theo doi 11-8-2010) 2" xfId="2139"/>
    <cellStyle name="T_Book1_09c_PhandienNhaso9_Ke hoach 2010 (theo doi 11-8-2010) 3" xfId="5432"/>
    <cellStyle name="T_Book1_09c_PhandienNhaso9_Ke hoach 2010 (theo doi 11-8-2010)_BC2017 tháng(01-2017)BQL" xfId="8493"/>
    <cellStyle name="T_Book1_09c_PhandienNhaso9_Ke hoach 2010 (theo doi 11-8-2010)_Biểu số 04 " xfId="8492"/>
    <cellStyle name="T_Book1_09c_PhandienNhaso9_ke hoach dau thau 30-6-2010" xfId="2140"/>
    <cellStyle name="T_Book1_09c_PhandienNhaso9_ke hoach dau thau 30-6-2010 2" xfId="2141"/>
    <cellStyle name="T_Book1_09c_PhandienNhaso9_ke hoach dau thau 30-6-2010 3" xfId="5433"/>
    <cellStyle name="T_Book1_09c_PhandienNhaso9_ke hoach dau thau 30-6-2010_BC2017 tháng(01-2017)BQL" xfId="8495"/>
    <cellStyle name="T_Book1_09c_PhandienNhaso9_ke hoach dau thau 30-6-2010_Biểu số 04 " xfId="8494"/>
    <cellStyle name="T_Book1_09c_PhandienNhaso9_KH Von 2012 gui BKH 1" xfId="2142"/>
    <cellStyle name="T_Book1_09c_PhandienNhaso9_KH Von 2012 gui BKH 1 2" xfId="2143"/>
    <cellStyle name="T_Book1_09c_PhandienNhaso9_KH Von 2012 gui BKH 1 3" xfId="5434"/>
    <cellStyle name="T_Book1_09c_PhandienNhaso9_KH Von 2012 gui BKH 1_BC2017 tháng(01-2017)BQL" xfId="8497"/>
    <cellStyle name="T_Book1_09c_PhandienNhaso9_KH Von 2012 gui BKH 1_Biểu số 04 " xfId="8496"/>
    <cellStyle name="T_Book1_09c_PhandienNhaso9_QD ke hoach dau thau" xfId="2144"/>
    <cellStyle name="T_Book1_09c_PhandienNhaso9_QD ke hoach dau thau 2" xfId="2145"/>
    <cellStyle name="T_Book1_09c_PhandienNhaso9_QD ke hoach dau thau 3" xfId="5435"/>
    <cellStyle name="T_Book1_09c_PhandienNhaso9_QD ke hoach dau thau_BC2017 tháng(01-2017)BQL" xfId="8499"/>
    <cellStyle name="T_Book1_09c_PhandienNhaso9_QD ke hoach dau thau_Biểu số 04 " xfId="8498"/>
    <cellStyle name="T_Book1_09c_PhandienNhaso9_Ra soat KH von 2011 (Huy-11-11-11)" xfId="2146"/>
    <cellStyle name="T_Book1_09c_PhandienNhaso9_Ra soat KH von 2011 (Huy-11-11-11) 2" xfId="2147"/>
    <cellStyle name="T_Book1_09c_PhandienNhaso9_Ra soat KH von 2011 (Huy-11-11-11) 3" xfId="5436"/>
    <cellStyle name="T_Book1_09c_PhandienNhaso9_Ra soat KH von 2011 (Huy-11-11-11)_BC2017 tháng(01-2017)BQL" xfId="8501"/>
    <cellStyle name="T_Book1_09c_PhandienNhaso9_Ra soat KH von 2011 (Huy-11-11-11)_Biểu số 04 " xfId="8500"/>
    <cellStyle name="T_Book1_09c_PhandienNhaso9_tinh toan hoang ha" xfId="2148"/>
    <cellStyle name="T_Book1_09c_PhandienNhaso9_tinh toan hoang ha 2" xfId="2149"/>
    <cellStyle name="T_Book1_09c_PhandienNhaso9_tinh toan hoang ha 3" xfId="5437"/>
    <cellStyle name="T_Book1_09c_PhandienNhaso9_tinh toan hoang ha_BC2017 tháng(01-2017)BQL" xfId="8503"/>
    <cellStyle name="T_Book1_09c_PhandienNhaso9_tinh toan hoang ha_Biểu số 04 " xfId="8502"/>
    <cellStyle name="T_Book1_09c_PhandienNhaso9_Tong von ĐTPT" xfId="2150"/>
    <cellStyle name="T_Book1_09c_PhandienNhaso9_Tong von ĐTPT 2" xfId="2151"/>
    <cellStyle name="T_Book1_09c_PhandienNhaso9_Tong von ĐTPT 3" xfId="5438"/>
    <cellStyle name="T_Book1_09c_PhandienNhaso9_Tong von ĐTPT_BC2017 tháng(01-2017)BQL" xfId="8505"/>
    <cellStyle name="T_Book1_09c_PhandienNhaso9_Tong von ĐTPT_Biểu số 04 " xfId="8504"/>
    <cellStyle name="T_Book1_09c_PhandienNhaso9_Viec Huy dang lam" xfId="2152"/>
    <cellStyle name="T_Book1_09c_PhandienNhaso9_Viec Huy dang lam 2" xfId="2153"/>
    <cellStyle name="T_Book1_09c_PhandienNhaso9_Viec Huy dang lam_BC2017 tháng(01-2017)BQL" xfId="8507"/>
    <cellStyle name="T_Book1_09c_PhandienNhaso9_Viec Huy dang lam_Biểu số 04 " xfId="8506"/>
    <cellStyle name="T_Book1_09c_PhandienNhaso9_Viec Huy dang lam_CT 134" xfId="2154"/>
    <cellStyle name="T_Book1_09c_PhandienNhaso9_Viec Huy dang lam_CT 134 2" xfId="2155"/>
    <cellStyle name="T_Book1_09c_PhandienNhaso9_Viec Huy dang lam_CT 134_BC2017 tháng(01-2017)BQL" xfId="8509"/>
    <cellStyle name="T_Book1_09c_PhandienNhaso9_Viec Huy dang lam_CT 134_Biểu số 04 " xfId="8508"/>
    <cellStyle name="T_Book1_09d_Phannuocnhaso9" xfId="2156"/>
    <cellStyle name="T_Book1_09d_Phannuocnhaso9 2" xfId="2157"/>
    <cellStyle name="T_Book1_09d_Phannuocnhaso9 3" xfId="5439"/>
    <cellStyle name="T_Book1_09d_Phannuocnhaso9_BC2017 tháng(01-2017)BQL" xfId="8511"/>
    <cellStyle name="T_Book1_09d_Phannuocnhaso9_bieu ke hoach dau thau" xfId="2158"/>
    <cellStyle name="T_Book1_09d_Phannuocnhaso9_bieu ke hoach dau thau 2" xfId="2159"/>
    <cellStyle name="T_Book1_09d_Phannuocnhaso9_bieu ke hoach dau thau 3" xfId="5440"/>
    <cellStyle name="T_Book1_09d_Phannuocnhaso9_bieu ke hoach dau thau truong mam non SKH" xfId="2160"/>
    <cellStyle name="T_Book1_09d_Phannuocnhaso9_bieu ke hoach dau thau truong mam non SKH 2" xfId="2161"/>
    <cellStyle name="T_Book1_09d_Phannuocnhaso9_bieu ke hoach dau thau truong mam non SKH 3" xfId="5441"/>
    <cellStyle name="T_Book1_09d_Phannuocnhaso9_bieu ke hoach dau thau truong mam non SKH_BC2017 tháng(01-2017)BQL" xfId="8514"/>
    <cellStyle name="T_Book1_09d_Phannuocnhaso9_bieu ke hoach dau thau truong mam non SKH_Biểu số 04 " xfId="8513"/>
    <cellStyle name="T_Book1_09d_Phannuocnhaso9_bieu ke hoach dau thau_BC2017 tháng(01-2017)BQL" xfId="8515"/>
    <cellStyle name="T_Book1_09d_Phannuocnhaso9_bieu ke hoach dau thau_Biểu số 04 " xfId="8512"/>
    <cellStyle name="T_Book1_09d_Phannuocnhaso9_Biểu số 04 " xfId="8510"/>
    <cellStyle name="T_Book1_09d_Phannuocnhaso9_bieu tong hop lai kh von 2011 gui phong TH-KTDN" xfId="2162"/>
    <cellStyle name="T_Book1_09d_Phannuocnhaso9_bieu tong hop lai kh von 2011 gui phong TH-KTDN 2" xfId="2163"/>
    <cellStyle name="T_Book1_09d_Phannuocnhaso9_bieu tong hop lai kh von 2011 gui phong TH-KTDN 3" xfId="5442"/>
    <cellStyle name="T_Book1_09d_Phannuocnhaso9_bieu tong hop lai kh von 2011 gui phong TH-KTDN_BC2017 tháng(01-2017)BQL" xfId="8517"/>
    <cellStyle name="T_Book1_09d_Phannuocnhaso9_bieu tong hop lai kh von 2011 gui phong TH-KTDN_Biểu số 04 " xfId="8516"/>
    <cellStyle name="T_Book1_09d_Phannuocnhaso9_Book1" xfId="2164"/>
    <cellStyle name="T_Book1_09d_Phannuocnhaso9_Book1 2" xfId="2165"/>
    <cellStyle name="T_Book1_09d_Phannuocnhaso9_Book1 3" xfId="5443"/>
    <cellStyle name="T_Book1_09d_Phannuocnhaso9_Book1_BC2017 tháng(01-2017)BQL" xfId="8519"/>
    <cellStyle name="T_Book1_09d_Phannuocnhaso9_Book1_Biểu số 04 " xfId="8518"/>
    <cellStyle name="T_Book1_09d_Phannuocnhaso9_Book1_Ke hoach 2010 (theo doi 11-8-2010)" xfId="2166"/>
    <cellStyle name="T_Book1_09d_Phannuocnhaso9_Book1_Ke hoach 2010 (theo doi 11-8-2010) 2" xfId="2167"/>
    <cellStyle name="T_Book1_09d_Phannuocnhaso9_Book1_Ke hoach 2010 (theo doi 11-8-2010) 3" xfId="5444"/>
    <cellStyle name="T_Book1_09d_Phannuocnhaso9_Book1_Ke hoach 2010 (theo doi 11-8-2010)_BC2017 tháng(01-2017)BQL" xfId="8521"/>
    <cellStyle name="T_Book1_09d_Phannuocnhaso9_Book1_Ke hoach 2010 (theo doi 11-8-2010)_Biểu số 04 " xfId="8520"/>
    <cellStyle name="T_Book1_09d_Phannuocnhaso9_Book1_ke hoach dau thau 30-6-2010" xfId="2168"/>
    <cellStyle name="T_Book1_09d_Phannuocnhaso9_Book1_ke hoach dau thau 30-6-2010 2" xfId="2169"/>
    <cellStyle name="T_Book1_09d_Phannuocnhaso9_Book1_ke hoach dau thau 30-6-2010 3" xfId="5445"/>
    <cellStyle name="T_Book1_09d_Phannuocnhaso9_Book1_ke hoach dau thau 30-6-2010_BC2017 tháng(01-2017)BQL" xfId="8523"/>
    <cellStyle name="T_Book1_09d_Phannuocnhaso9_Book1_ke hoach dau thau 30-6-2010_Biểu số 04 " xfId="8522"/>
    <cellStyle name="T_Book1_09d_Phannuocnhaso9_Copy of KH PHAN BO VON ĐỐI ỨNG NAM 2011 (30 TY phuong án gop WB)" xfId="2170"/>
    <cellStyle name="T_Book1_09d_Phannuocnhaso9_Copy of KH PHAN BO VON ĐỐI ỨNG NAM 2011 (30 TY phuong án gop WB) 2" xfId="2171"/>
    <cellStyle name="T_Book1_09d_Phannuocnhaso9_Copy of KH PHAN BO VON ĐỐI ỨNG NAM 2011 (30 TY phuong án gop WB) 3" xfId="5446"/>
    <cellStyle name="T_Book1_09d_Phannuocnhaso9_Copy of KH PHAN BO VON ĐỐI ỨNG NAM 2011 (30 TY phuong án gop WB)_BC2017 tháng(01-2017)BQL" xfId="8525"/>
    <cellStyle name="T_Book1_09d_Phannuocnhaso9_Copy of KH PHAN BO VON ĐỐI ỨNG NAM 2011 (30 TY phuong án gop WB)_Biểu số 04 " xfId="8524"/>
    <cellStyle name="T_Book1_09d_Phannuocnhaso9_DTTD chieng chan Tham lai 29-9-2009" xfId="2172"/>
    <cellStyle name="T_Book1_09d_Phannuocnhaso9_DTTD chieng chan Tham lai 29-9-2009 2" xfId="2173"/>
    <cellStyle name="T_Book1_09d_Phannuocnhaso9_DTTD chieng chan Tham lai 29-9-2009 3" xfId="5447"/>
    <cellStyle name="T_Book1_09d_Phannuocnhaso9_DTTD chieng chan Tham lai 29-9-2009_BC2017 tháng(01-2017)BQL" xfId="8527"/>
    <cellStyle name="T_Book1_09d_Phannuocnhaso9_DTTD chieng chan Tham lai 29-9-2009_Biểu số 04 " xfId="8526"/>
    <cellStyle name="T_Book1_09d_Phannuocnhaso9_Du toan nuoc San Thang (GD2)" xfId="2174"/>
    <cellStyle name="T_Book1_09d_Phannuocnhaso9_Du toan nuoc San Thang (GD2) 2" xfId="2175"/>
    <cellStyle name="T_Book1_09d_Phannuocnhaso9_Du toan nuoc San Thang (GD2) 3" xfId="5448"/>
    <cellStyle name="T_Book1_09d_Phannuocnhaso9_Du toan nuoc San Thang (GD2)_BC2017 tháng(01-2017)BQL" xfId="8529"/>
    <cellStyle name="T_Book1_09d_Phannuocnhaso9_Du toan nuoc San Thang (GD2)_Biểu số 04 " xfId="8528"/>
    <cellStyle name="T_Book1_09d_Phannuocnhaso9_Ke hoach 2010 (theo doi 11-8-2010)" xfId="2176"/>
    <cellStyle name="T_Book1_09d_Phannuocnhaso9_Ke hoach 2010 (theo doi 11-8-2010) 2" xfId="2177"/>
    <cellStyle name="T_Book1_09d_Phannuocnhaso9_Ke hoach 2010 (theo doi 11-8-2010) 3" xfId="5449"/>
    <cellStyle name="T_Book1_09d_Phannuocnhaso9_Ke hoach 2010 (theo doi 11-8-2010)_BC2017 tháng(01-2017)BQL" xfId="8531"/>
    <cellStyle name="T_Book1_09d_Phannuocnhaso9_Ke hoach 2010 (theo doi 11-8-2010)_Biểu số 04 " xfId="8530"/>
    <cellStyle name="T_Book1_09d_Phannuocnhaso9_ke hoach dau thau 30-6-2010" xfId="2178"/>
    <cellStyle name="T_Book1_09d_Phannuocnhaso9_ke hoach dau thau 30-6-2010 2" xfId="2179"/>
    <cellStyle name="T_Book1_09d_Phannuocnhaso9_ke hoach dau thau 30-6-2010 3" xfId="5450"/>
    <cellStyle name="T_Book1_09d_Phannuocnhaso9_ke hoach dau thau 30-6-2010_BC2017 tháng(01-2017)BQL" xfId="8533"/>
    <cellStyle name="T_Book1_09d_Phannuocnhaso9_ke hoach dau thau 30-6-2010_Biểu số 04 " xfId="8532"/>
    <cellStyle name="T_Book1_09d_Phannuocnhaso9_KH Von 2012 gui BKH 1" xfId="2180"/>
    <cellStyle name="T_Book1_09d_Phannuocnhaso9_KH Von 2012 gui BKH 1 2" xfId="2181"/>
    <cellStyle name="T_Book1_09d_Phannuocnhaso9_KH Von 2012 gui BKH 1 3" xfId="5451"/>
    <cellStyle name="T_Book1_09d_Phannuocnhaso9_KH Von 2012 gui BKH 1_BC2017 tháng(01-2017)BQL" xfId="8535"/>
    <cellStyle name="T_Book1_09d_Phannuocnhaso9_KH Von 2012 gui BKH 1_Biểu số 04 " xfId="8534"/>
    <cellStyle name="T_Book1_09d_Phannuocnhaso9_QD ke hoach dau thau" xfId="2182"/>
    <cellStyle name="T_Book1_09d_Phannuocnhaso9_QD ke hoach dau thau 2" xfId="2183"/>
    <cellStyle name="T_Book1_09d_Phannuocnhaso9_QD ke hoach dau thau 3" xfId="5452"/>
    <cellStyle name="T_Book1_09d_Phannuocnhaso9_QD ke hoach dau thau_BC2017 tháng(01-2017)BQL" xfId="8537"/>
    <cellStyle name="T_Book1_09d_Phannuocnhaso9_QD ke hoach dau thau_Biểu số 04 " xfId="8536"/>
    <cellStyle name="T_Book1_09d_Phannuocnhaso9_Ra soat KH von 2011 (Huy-11-11-11)" xfId="2184"/>
    <cellStyle name="T_Book1_09d_Phannuocnhaso9_Ra soat KH von 2011 (Huy-11-11-11) 2" xfId="2185"/>
    <cellStyle name="T_Book1_09d_Phannuocnhaso9_Ra soat KH von 2011 (Huy-11-11-11) 3" xfId="5453"/>
    <cellStyle name="T_Book1_09d_Phannuocnhaso9_Ra soat KH von 2011 (Huy-11-11-11)_BC2017 tháng(01-2017)BQL" xfId="8539"/>
    <cellStyle name="T_Book1_09d_Phannuocnhaso9_Ra soat KH von 2011 (Huy-11-11-11)_Biểu số 04 " xfId="8538"/>
    <cellStyle name="T_Book1_09d_Phannuocnhaso9_tinh toan hoang ha" xfId="2186"/>
    <cellStyle name="T_Book1_09d_Phannuocnhaso9_tinh toan hoang ha 2" xfId="2187"/>
    <cellStyle name="T_Book1_09d_Phannuocnhaso9_tinh toan hoang ha 3" xfId="5454"/>
    <cellStyle name="T_Book1_09d_Phannuocnhaso9_tinh toan hoang ha_BC2017 tháng(01-2017)BQL" xfId="8541"/>
    <cellStyle name="T_Book1_09d_Phannuocnhaso9_tinh toan hoang ha_Biểu số 04 " xfId="8540"/>
    <cellStyle name="T_Book1_09d_Phannuocnhaso9_Tong von ĐTPT" xfId="2188"/>
    <cellStyle name="T_Book1_09d_Phannuocnhaso9_Tong von ĐTPT 2" xfId="2189"/>
    <cellStyle name="T_Book1_09d_Phannuocnhaso9_Tong von ĐTPT 3" xfId="5455"/>
    <cellStyle name="T_Book1_09d_Phannuocnhaso9_Tong von ĐTPT_BC2017 tháng(01-2017)BQL" xfId="8543"/>
    <cellStyle name="T_Book1_09d_Phannuocnhaso9_Tong von ĐTPT_Biểu số 04 " xfId="8542"/>
    <cellStyle name="T_Book1_09d_Phannuocnhaso9_Viec Huy dang lam" xfId="2190"/>
    <cellStyle name="T_Book1_09d_Phannuocnhaso9_Viec Huy dang lam 2" xfId="2191"/>
    <cellStyle name="T_Book1_09d_Phannuocnhaso9_Viec Huy dang lam_BC2017 tháng(01-2017)BQL" xfId="8545"/>
    <cellStyle name="T_Book1_09d_Phannuocnhaso9_Viec Huy dang lam_Biểu số 04 " xfId="8544"/>
    <cellStyle name="T_Book1_09d_Phannuocnhaso9_Viec Huy dang lam_CT 134" xfId="2192"/>
    <cellStyle name="T_Book1_09d_Phannuocnhaso9_Viec Huy dang lam_CT 134 2" xfId="2193"/>
    <cellStyle name="T_Book1_09d_Phannuocnhaso9_Viec Huy dang lam_CT 134_BC2017 tháng(01-2017)BQL" xfId="8547"/>
    <cellStyle name="T_Book1_09d_Phannuocnhaso9_Viec Huy dang lam_CT 134_Biểu số 04 " xfId="8546"/>
    <cellStyle name="T_Book1_09f_TienluongThannhaso9" xfId="2194"/>
    <cellStyle name="T_Book1_09f_TienluongThannhaso9 2" xfId="2195"/>
    <cellStyle name="T_Book1_09f_TienluongThannhaso9 3" xfId="5456"/>
    <cellStyle name="T_Book1_09f_TienluongThannhaso9_BC2017 tháng(01-2017)BQL" xfId="8549"/>
    <cellStyle name="T_Book1_09f_TienluongThannhaso9_bieu ke hoach dau thau" xfId="2196"/>
    <cellStyle name="T_Book1_09f_TienluongThannhaso9_bieu ke hoach dau thau 2" xfId="2197"/>
    <cellStyle name="T_Book1_09f_TienluongThannhaso9_bieu ke hoach dau thau 3" xfId="5457"/>
    <cellStyle name="T_Book1_09f_TienluongThannhaso9_bieu ke hoach dau thau truong mam non SKH" xfId="2198"/>
    <cellStyle name="T_Book1_09f_TienluongThannhaso9_bieu ke hoach dau thau truong mam non SKH 2" xfId="2199"/>
    <cellStyle name="T_Book1_09f_TienluongThannhaso9_bieu ke hoach dau thau truong mam non SKH 3" xfId="5458"/>
    <cellStyle name="T_Book1_09f_TienluongThannhaso9_bieu ke hoach dau thau truong mam non SKH_BC2017 tháng(01-2017)BQL" xfId="8552"/>
    <cellStyle name="T_Book1_09f_TienluongThannhaso9_bieu ke hoach dau thau truong mam non SKH_Biểu số 04 " xfId="8551"/>
    <cellStyle name="T_Book1_09f_TienluongThannhaso9_bieu ke hoach dau thau_BC2017 tháng(01-2017)BQL" xfId="8553"/>
    <cellStyle name="T_Book1_09f_TienluongThannhaso9_bieu ke hoach dau thau_Biểu số 04 " xfId="8550"/>
    <cellStyle name="T_Book1_09f_TienluongThannhaso9_Biểu số 04 " xfId="8548"/>
    <cellStyle name="T_Book1_09f_TienluongThannhaso9_bieu tong hop lai kh von 2011 gui phong TH-KTDN" xfId="2200"/>
    <cellStyle name="T_Book1_09f_TienluongThannhaso9_bieu tong hop lai kh von 2011 gui phong TH-KTDN 2" xfId="2201"/>
    <cellStyle name="T_Book1_09f_TienluongThannhaso9_bieu tong hop lai kh von 2011 gui phong TH-KTDN 3" xfId="5459"/>
    <cellStyle name="T_Book1_09f_TienluongThannhaso9_bieu tong hop lai kh von 2011 gui phong TH-KTDN_BC2017 tháng(01-2017)BQL" xfId="8555"/>
    <cellStyle name="T_Book1_09f_TienluongThannhaso9_bieu tong hop lai kh von 2011 gui phong TH-KTDN_Biểu số 04 " xfId="8554"/>
    <cellStyle name="T_Book1_09f_TienluongThannhaso9_Book1" xfId="2202"/>
    <cellStyle name="T_Book1_09f_TienluongThannhaso9_Book1 2" xfId="2203"/>
    <cellStyle name="T_Book1_09f_TienluongThannhaso9_Book1 3" xfId="5460"/>
    <cellStyle name="T_Book1_09f_TienluongThannhaso9_Book1_BC2017 tháng(01-2017)BQL" xfId="8557"/>
    <cellStyle name="T_Book1_09f_TienluongThannhaso9_Book1_Biểu số 04 " xfId="8556"/>
    <cellStyle name="T_Book1_09f_TienluongThannhaso9_Book1_Ke hoach 2010 (theo doi 11-8-2010)" xfId="2204"/>
    <cellStyle name="T_Book1_09f_TienluongThannhaso9_Book1_Ke hoach 2010 (theo doi 11-8-2010) 2" xfId="2205"/>
    <cellStyle name="T_Book1_09f_TienluongThannhaso9_Book1_Ke hoach 2010 (theo doi 11-8-2010) 3" xfId="5461"/>
    <cellStyle name="T_Book1_09f_TienluongThannhaso9_Book1_Ke hoach 2010 (theo doi 11-8-2010)_BC2017 tháng(01-2017)BQL" xfId="8559"/>
    <cellStyle name="T_Book1_09f_TienluongThannhaso9_Book1_Ke hoach 2010 (theo doi 11-8-2010)_Biểu số 04 " xfId="8558"/>
    <cellStyle name="T_Book1_09f_TienluongThannhaso9_Book1_ke hoach dau thau 30-6-2010" xfId="2206"/>
    <cellStyle name="T_Book1_09f_TienluongThannhaso9_Book1_ke hoach dau thau 30-6-2010 2" xfId="2207"/>
    <cellStyle name="T_Book1_09f_TienluongThannhaso9_Book1_ke hoach dau thau 30-6-2010 3" xfId="5462"/>
    <cellStyle name="T_Book1_09f_TienluongThannhaso9_Book1_ke hoach dau thau 30-6-2010_BC2017 tháng(01-2017)BQL" xfId="8561"/>
    <cellStyle name="T_Book1_09f_TienluongThannhaso9_Book1_ke hoach dau thau 30-6-2010_Biểu số 04 " xfId="8560"/>
    <cellStyle name="T_Book1_09f_TienluongThannhaso9_Copy of KH PHAN BO VON ĐỐI ỨNG NAM 2011 (30 TY phuong án gop WB)" xfId="2208"/>
    <cellStyle name="T_Book1_09f_TienluongThannhaso9_Copy of KH PHAN BO VON ĐỐI ỨNG NAM 2011 (30 TY phuong án gop WB) 2" xfId="2209"/>
    <cellStyle name="T_Book1_09f_TienluongThannhaso9_Copy of KH PHAN BO VON ĐỐI ỨNG NAM 2011 (30 TY phuong án gop WB) 3" xfId="5463"/>
    <cellStyle name="T_Book1_09f_TienluongThannhaso9_Copy of KH PHAN BO VON ĐỐI ỨNG NAM 2011 (30 TY phuong án gop WB)_BC2017 tháng(01-2017)BQL" xfId="8563"/>
    <cellStyle name="T_Book1_09f_TienluongThannhaso9_Copy of KH PHAN BO VON ĐỐI ỨNG NAM 2011 (30 TY phuong án gop WB)_Biểu số 04 " xfId="8562"/>
    <cellStyle name="T_Book1_09f_TienluongThannhaso9_DTTD chieng chan Tham lai 29-9-2009" xfId="2210"/>
    <cellStyle name="T_Book1_09f_TienluongThannhaso9_DTTD chieng chan Tham lai 29-9-2009 2" xfId="2211"/>
    <cellStyle name="T_Book1_09f_TienluongThannhaso9_DTTD chieng chan Tham lai 29-9-2009 3" xfId="5464"/>
    <cellStyle name="T_Book1_09f_TienluongThannhaso9_DTTD chieng chan Tham lai 29-9-2009_BC2017 tháng(01-2017)BQL" xfId="8565"/>
    <cellStyle name="T_Book1_09f_TienluongThannhaso9_DTTD chieng chan Tham lai 29-9-2009_Biểu số 04 " xfId="8564"/>
    <cellStyle name="T_Book1_09f_TienluongThannhaso9_Du toan nuoc San Thang (GD2)" xfId="2212"/>
    <cellStyle name="T_Book1_09f_TienluongThannhaso9_Du toan nuoc San Thang (GD2) 2" xfId="2213"/>
    <cellStyle name="T_Book1_09f_TienluongThannhaso9_Du toan nuoc San Thang (GD2) 3" xfId="5465"/>
    <cellStyle name="T_Book1_09f_TienluongThannhaso9_Du toan nuoc San Thang (GD2)_BC2017 tháng(01-2017)BQL" xfId="8567"/>
    <cellStyle name="T_Book1_09f_TienluongThannhaso9_Du toan nuoc San Thang (GD2)_Biểu số 04 " xfId="8566"/>
    <cellStyle name="T_Book1_09f_TienluongThannhaso9_Ke hoach 2010 (theo doi 11-8-2010)" xfId="2214"/>
    <cellStyle name="T_Book1_09f_TienluongThannhaso9_Ke hoach 2010 (theo doi 11-8-2010) 2" xfId="2215"/>
    <cellStyle name="T_Book1_09f_TienluongThannhaso9_Ke hoach 2010 (theo doi 11-8-2010) 3" xfId="5466"/>
    <cellStyle name="T_Book1_09f_TienluongThannhaso9_Ke hoach 2010 (theo doi 11-8-2010)_BC2017 tháng(01-2017)BQL" xfId="8569"/>
    <cellStyle name="T_Book1_09f_TienluongThannhaso9_Ke hoach 2010 (theo doi 11-8-2010)_Biểu số 04 " xfId="8568"/>
    <cellStyle name="T_Book1_09f_TienluongThannhaso9_ke hoach dau thau 30-6-2010" xfId="2216"/>
    <cellStyle name="T_Book1_09f_TienluongThannhaso9_ke hoach dau thau 30-6-2010 2" xfId="2217"/>
    <cellStyle name="T_Book1_09f_TienluongThannhaso9_ke hoach dau thau 30-6-2010 3" xfId="5467"/>
    <cellStyle name="T_Book1_09f_TienluongThannhaso9_ke hoach dau thau 30-6-2010_BC2017 tháng(01-2017)BQL" xfId="8571"/>
    <cellStyle name="T_Book1_09f_TienluongThannhaso9_ke hoach dau thau 30-6-2010_Biểu số 04 " xfId="8570"/>
    <cellStyle name="T_Book1_09f_TienluongThannhaso9_KH Von 2012 gui BKH 1" xfId="2218"/>
    <cellStyle name="T_Book1_09f_TienluongThannhaso9_KH Von 2012 gui BKH 1 2" xfId="2219"/>
    <cellStyle name="T_Book1_09f_TienluongThannhaso9_KH Von 2012 gui BKH 1 3" xfId="5468"/>
    <cellStyle name="T_Book1_09f_TienluongThannhaso9_KH Von 2012 gui BKH 1_BC2017 tháng(01-2017)BQL" xfId="8573"/>
    <cellStyle name="T_Book1_09f_TienluongThannhaso9_KH Von 2012 gui BKH 1_Biểu số 04 " xfId="8572"/>
    <cellStyle name="T_Book1_09f_TienluongThannhaso9_QD ke hoach dau thau" xfId="2220"/>
    <cellStyle name="T_Book1_09f_TienluongThannhaso9_QD ke hoach dau thau 2" xfId="2221"/>
    <cellStyle name="T_Book1_09f_TienluongThannhaso9_QD ke hoach dau thau 3" xfId="5469"/>
    <cellStyle name="T_Book1_09f_TienluongThannhaso9_QD ke hoach dau thau_BC2017 tháng(01-2017)BQL" xfId="8575"/>
    <cellStyle name="T_Book1_09f_TienluongThannhaso9_QD ke hoach dau thau_Biểu số 04 " xfId="8574"/>
    <cellStyle name="T_Book1_09f_TienluongThannhaso9_Ra soat KH von 2011 (Huy-11-11-11)" xfId="2222"/>
    <cellStyle name="T_Book1_09f_TienluongThannhaso9_Ra soat KH von 2011 (Huy-11-11-11) 2" xfId="2223"/>
    <cellStyle name="T_Book1_09f_TienluongThannhaso9_Ra soat KH von 2011 (Huy-11-11-11) 3" xfId="5470"/>
    <cellStyle name="T_Book1_09f_TienluongThannhaso9_Ra soat KH von 2011 (Huy-11-11-11)_BC2017 tháng(01-2017)BQL" xfId="8577"/>
    <cellStyle name="T_Book1_09f_TienluongThannhaso9_Ra soat KH von 2011 (Huy-11-11-11)_Biểu số 04 " xfId="8576"/>
    <cellStyle name="T_Book1_09f_TienluongThannhaso9_tinh toan hoang ha" xfId="2224"/>
    <cellStyle name="T_Book1_09f_TienluongThannhaso9_tinh toan hoang ha 2" xfId="2225"/>
    <cellStyle name="T_Book1_09f_TienluongThannhaso9_tinh toan hoang ha 3" xfId="5471"/>
    <cellStyle name="T_Book1_09f_TienluongThannhaso9_tinh toan hoang ha_BC2017 tháng(01-2017)BQL" xfId="8579"/>
    <cellStyle name="T_Book1_09f_TienluongThannhaso9_tinh toan hoang ha_Biểu số 04 " xfId="8578"/>
    <cellStyle name="T_Book1_09f_TienluongThannhaso9_Tong von ĐTPT" xfId="2226"/>
    <cellStyle name="T_Book1_09f_TienluongThannhaso9_Tong von ĐTPT 2" xfId="2227"/>
    <cellStyle name="T_Book1_09f_TienluongThannhaso9_Tong von ĐTPT 3" xfId="5472"/>
    <cellStyle name="T_Book1_09f_TienluongThannhaso9_Tong von ĐTPT_BC2017 tháng(01-2017)BQL" xfId="8581"/>
    <cellStyle name="T_Book1_09f_TienluongThannhaso9_Tong von ĐTPT_Biểu số 04 " xfId="8580"/>
    <cellStyle name="T_Book1_09f_TienluongThannhaso9_Viec Huy dang lam" xfId="2228"/>
    <cellStyle name="T_Book1_09f_TienluongThannhaso9_Viec Huy dang lam 2" xfId="2229"/>
    <cellStyle name="T_Book1_09f_TienluongThannhaso9_Viec Huy dang lam_BC2017 tháng(01-2017)BQL" xfId="8583"/>
    <cellStyle name="T_Book1_09f_TienluongThannhaso9_Viec Huy dang lam_Biểu số 04 " xfId="8582"/>
    <cellStyle name="T_Book1_09f_TienluongThannhaso9_Viec Huy dang lam_CT 134" xfId="2230"/>
    <cellStyle name="T_Book1_09f_TienluongThannhaso9_Viec Huy dang lam_CT 134 2" xfId="2231"/>
    <cellStyle name="T_Book1_09f_TienluongThannhaso9_Viec Huy dang lam_CT 134_BC2017 tháng(01-2017)BQL" xfId="8585"/>
    <cellStyle name="T_Book1_09f_TienluongThannhaso9_Viec Huy dang lam_CT 134_Biểu số 04 " xfId="8584"/>
    <cellStyle name="T_Book1_1" xfId="2232"/>
    <cellStyle name="T_Book1_1 2" xfId="6800"/>
    <cellStyle name="T_Book1_1_bao cao chinh sach dan toc 2011-2015" xfId="2233"/>
    <cellStyle name="T_Book1_1_bao cao chinh sach dan toc 2011-2015 2" xfId="2234"/>
    <cellStyle name="T_Book1_1_bao cao chinh sach dan toc 2011-2015_Báo cáo hết năm  2015  in" xfId="2235"/>
    <cellStyle name="T_Book1_1_bao cao chinh sach dan toc 2011-2015_Báo cáo hết năm  2015  in 2" xfId="2236"/>
    <cellStyle name="T_Book1_1_bao cao chinh sach dan toc 2011-2015_Báo cáo hết năm  2015  in 3" xfId="6801"/>
    <cellStyle name="T_Book1_1_bao cao chinh sach dan toc 2011-2015_BC 1026. 7 tháng" xfId="2237"/>
    <cellStyle name="T_Book1_1_bao cao chinh sach dan toc 2011-2015_BC 1026. 7 tháng 2" xfId="2238"/>
    <cellStyle name="T_Book1_1_bao cao chinh sach dan toc 2011-2015_BC 1026. 7 tháng 3" xfId="6802"/>
    <cellStyle name="T_Book1_1_bao cao chinh sach dan toc 2011-2015_BC 9 tháng năm 2015 in)" xfId="2239"/>
    <cellStyle name="T_Book1_1_bao cao chinh sach dan toc 2011-2015_BC 9 tháng năm 2015 in) 2" xfId="2240"/>
    <cellStyle name="T_Book1_1_bao cao chinh sach dan toc 2011-2015_Biểu số 04 " xfId="8587"/>
    <cellStyle name="T_Book1_1_bao cao chinh sach dan toc 2011-2015_StartUp" xfId="2241"/>
    <cellStyle name="T_Book1_1_bao cao chinh sach dan toc 2011-2015_StartUp 2" xfId="2242"/>
    <cellStyle name="T_Book1_1_Bao cao danh muc cac cong trinh tren dia ban huyen 4-2010" xfId="2243"/>
    <cellStyle name="T_Book1_1_Bao cao danh muc cac cong trinh tren dia ban huyen 4-2010 2" xfId="2244"/>
    <cellStyle name="T_Book1_1_Bao cao TPCP" xfId="2245"/>
    <cellStyle name="T_Book1_1_Bao cao TPCP 2" xfId="2246"/>
    <cellStyle name="T_Book1_1_Bao cao TPCP 3" xfId="5473"/>
    <cellStyle name="T_Book1_1_Bao cao TPCP_BC2017 tháng(01-2017)BQL" xfId="8589"/>
    <cellStyle name="T_Book1_1_Bao cao TPCP_Biểu số 04 " xfId="8588"/>
    <cellStyle name="T_Book1_1_bao_cao_TH_th_cong_tac_dau_thau_-_ngay251209" xfId="2247"/>
    <cellStyle name="T_Book1_1_bao_cao_TH_th_cong_tac_dau_thau_-_ngay251209 2" xfId="2248"/>
    <cellStyle name="T_Book1_1_BC2015 tháng(8) in" xfId="2249"/>
    <cellStyle name="T_Book1_1_BC2015 tháng(8) in 2" xfId="2250"/>
    <cellStyle name="T_Book1_1_bieu ke hoach dau thau" xfId="2251"/>
    <cellStyle name="T_Book1_1_bieu ke hoach dau thau 2" xfId="2252"/>
    <cellStyle name="T_Book1_1_bieu ke hoach dau thau 3" xfId="5474"/>
    <cellStyle name="T_Book1_1_bieu ke hoach dau thau truong mam non SKH" xfId="2253"/>
    <cellStyle name="T_Book1_1_bieu ke hoach dau thau truong mam non SKH 2" xfId="2254"/>
    <cellStyle name="T_Book1_1_bieu ke hoach dau thau truong mam non SKH 3" xfId="5475"/>
    <cellStyle name="T_Book1_1_bieu ke hoach dau thau truong mam non SKH_BC2017 tháng(01-2017)BQL" xfId="8592"/>
    <cellStyle name="T_Book1_1_bieu ke hoach dau thau truong mam non SKH_Biểu số 04 " xfId="8591"/>
    <cellStyle name="T_Book1_1_bieu ke hoach dau thau_BC2017 tháng(01-2017)BQL" xfId="8593"/>
    <cellStyle name="T_Book1_1_bieu ke hoach dau thau_Biểu số 04 " xfId="8590"/>
    <cellStyle name="T_Book1_1_Biểu số 04 " xfId="8586"/>
    <cellStyle name="T_Book1_1_bieu tong hop lai kh von 2011 gui phong TH-KTDN" xfId="2255"/>
    <cellStyle name="T_Book1_1_bieu tong hop lai kh von 2011 gui phong TH-KTDN 2" xfId="2256"/>
    <cellStyle name="T_Book1_1_bieu tong hop lai kh von 2011 gui phong TH-KTDN 3" xfId="5476"/>
    <cellStyle name="T_Book1_1_bieu tong hop lai kh von 2011 gui phong TH-KTDN_BC2017 tháng(01-2017)BQL" xfId="8595"/>
    <cellStyle name="T_Book1_1_bieu tong hop lai kh von 2011 gui phong TH-KTDN_Biểu số 04 " xfId="8594"/>
    <cellStyle name="T_Book1_1_Bieu tong hop nhu cau ung 2011 da chon loc -Mien nui" xfId="2257"/>
    <cellStyle name="T_Book1_1_Bieu tong hop nhu cau ung 2011 da chon loc -Mien nui 2" xfId="2258"/>
    <cellStyle name="T_Book1_1_Bieu tong hop nhu cau ung 2011 da chon loc -Mien nui 3" xfId="5477"/>
    <cellStyle name="T_Book1_1_Bieu tong hop nhu cau ung 2011 da chon loc -Mien nui_BC2017 tháng(01-2017)BQL" xfId="8597"/>
    <cellStyle name="T_Book1_1_Bieu tong hop nhu cau ung 2011 da chon loc -Mien nui_Biểu số 04 " xfId="8596"/>
    <cellStyle name="T_Book1_1_Bieu tong hop nhu cau ung 2011 da chon loc -Mien nui_CT 134" xfId="2259"/>
    <cellStyle name="T_Book1_1_Bieu tong hop nhu cau ung 2011 da chon loc -Mien nui_CT 134 2" xfId="2260"/>
    <cellStyle name="T_Book1_1_Bieu tong hop nhu cau ung 2011 da chon loc -Mien nui_CT 134_BC2017 tháng(01-2017)BQL" xfId="8599"/>
    <cellStyle name="T_Book1_1_Bieu tong hop nhu cau ung 2011 da chon loc -Mien nui_CT 134_Biểu số 04 " xfId="8598"/>
    <cellStyle name="T_Book1_1_bieumau 1" xfId="2261"/>
    <cellStyle name="T_Book1_1_bieumau 1 2" xfId="2262"/>
    <cellStyle name="T_Book1_1_Book1" xfId="2263"/>
    <cellStyle name="T_Book1_1_Book1 2" xfId="2264"/>
    <cellStyle name="T_Book1_1_Book1 3" xfId="5478"/>
    <cellStyle name="T_Book1_1_Book1_1" xfId="2265"/>
    <cellStyle name="T_Book1_1_Book1_1 2" xfId="2266"/>
    <cellStyle name="T_Book1_1_Book1_1 3" xfId="5479"/>
    <cellStyle name="T_Book1_1_Book1_1_Bao cao TPCP" xfId="2267"/>
    <cellStyle name="T_Book1_1_Book1_1_Bao cao TPCP 2" xfId="2268"/>
    <cellStyle name="T_Book1_1_Book1_1_Bao cao TPCP 3" xfId="5480"/>
    <cellStyle name="T_Book1_1_Book1_1_Bao cao TPCP_Biểu số 04 " xfId="8602"/>
    <cellStyle name="T_Book1_1_Book1_1_BC2017 tháng(01-2017)BQL" xfId="8603"/>
    <cellStyle name="T_Book1_1_Book1_1_Biểu số 04 " xfId="8601"/>
    <cellStyle name="T_Book1_1_Book1_1_Ke hoach 2010 (theo doi 11-8-2010)" xfId="2269"/>
    <cellStyle name="T_Book1_1_Book1_1_Ke hoach 2010 (theo doi 11-8-2010) 2" xfId="2270"/>
    <cellStyle name="T_Book1_1_Book1_1_Ke hoach 2010 (theo doi 11-8-2010) 3" xfId="5481"/>
    <cellStyle name="T_Book1_1_Book1_1_Ke hoach 2010 (theo doi 11-8-2010)_Biểu số 04 " xfId="8604"/>
    <cellStyle name="T_Book1_1_Book1_1_ke hoach dau thau 30-6-2010" xfId="2271"/>
    <cellStyle name="T_Book1_1_Book1_1_ke hoach dau thau 30-6-2010 2" xfId="2272"/>
    <cellStyle name="T_Book1_1_Book1_1_ke hoach dau thau 30-6-2010 3" xfId="5482"/>
    <cellStyle name="T_Book1_1_Book1_1_ke hoach dau thau 30-6-2010_Biểu số 04 " xfId="8605"/>
    <cellStyle name="T_Book1_1_Book1_1_Ra soat KH von 2011 (Huy-11-11-11)" xfId="2273"/>
    <cellStyle name="T_Book1_1_Book1_1_Ra soat KH von 2011 (Huy-11-11-11) 2" xfId="2274"/>
    <cellStyle name="T_Book1_1_Book1_1_Ra soat KH von 2011 (Huy-11-11-11) 3" xfId="5483"/>
    <cellStyle name="T_Book1_1_Book1_1_Ra soat KH von 2011 (Huy-11-11-11)_BC2017 tháng(01-2017)BQL" xfId="8607"/>
    <cellStyle name="T_Book1_1_Book1_1_Ra soat KH von 2011 (Huy-11-11-11)_Biểu số 04 " xfId="8606"/>
    <cellStyle name="T_Book1_1_Book1_1_Viec Huy dang lam" xfId="2275"/>
    <cellStyle name="T_Book1_1_Book1_1_Viec Huy dang lam_Biểu số 04 " xfId="8608"/>
    <cellStyle name="T_Book1_1_Book1_2" xfId="2276"/>
    <cellStyle name="T_Book1_1_Book1_2 2" xfId="2277"/>
    <cellStyle name="T_Book1_1_Book1_2 3" xfId="5484"/>
    <cellStyle name="T_Book1_1_Book1_2_BC2017 tháng(01-2017)BQL" xfId="8610"/>
    <cellStyle name="T_Book1_1_Book1_2_Biểu số 04 " xfId="8609"/>
    <cellStyle name="T_Book1_1_Book1_2_Ke hoach 2010 (theo doi 11-8-2010)" xfId="2278"/>
    <cellStyle name="T_Book1_1_Book1_2_Ke hoach 2010 (theo doi 11-8-2010) 2" xfId="2279"/>
    <cellStyle name="T_Book1_1_Book1_2_Ke hoach 2010 (theo doi 11-8-2010) 3" xfId="5485"/>
    <cellStyle name="T_Book1_1_Book1_2_Ke hoach 2010 (theo doi 11-8-2010)_BC2017 tháng(01-2017)BQL" xfId="8612"/>
    <cellStyle name="T_Book1_1_Book1_2_Ke hoach 2010 (theo doi 11-8-2010)_Biểu số 04 " xfId="8611"/>
    <cellStyle name="T_Book1_1_Book1_3" xfId="2280"/>
    <cellStyle name="T_Book1_1_Book1_3 2" xfId="2281"/>
    <cellStyle name="T_Book1_1_Book1_3 3" xfId="5486"/>
    <cellStyle name="T_Book1_1_Book1_3_BC2017 tháng(01-2017)BQL" xfId="8614"/>
    <cellStyle name="T_Book1_1_Book1_3_Biểu số 04 " xfId="8613"/>
    <cellStyle name="T_Book1_1_Book1_4" xfId="2282"/>
    <cellStyle name="T_Book1_1_Book1_4 2" xfId="2283"/>
    <cellStyle name="T_Book1_1_Book1_Bao cao 9 thang  XDCB" xfId="2284"/>
    <cellStyle name="T_Book1_1_Book1_Bao cao 9 thang  XDCB 2" xfId="2285"/>
    <cellStyle name="T_Book1_1_Book1_Bao cáo giai ngân 2012 (SKH thang 9)" xfId="2286"/>
    <cellStyle name="T_Book1_1_Book1_Bao cáo giai ngân 2012 (SKH thang 9) 2" xfId="2287"/>
    <cellStyle name="T_Book1_1_Book1_Bao cao phòng lao động phụ lục 3" xfId="2288"/>
    <cellStyle name="T_Book1_1_Book1_Bao cao phòng lao động phụ lục 3 2" xfId="2289"/>
    <cellStyle name="T_Book1_1_Book1_Bao cao TPCP" xfId="2290"/>
    <cellStyle name="T_Book1_1_Book1_Bao cao TPCP 2" xfId="2291"/>
    <cellStyle name="T_Book1_1_Book1_Bao cao TPCP 3" xfId="5487"/>
    <cellStyle name="T_Book1_1_Book1_Bao cao TPCP_BC2017 tháng(01-2017)BQL" xfId="8616"/>
    <cellStyle name="T_Book1_1_Book1_Bao cao TPCP_Biểu số 04 " xfId="8615"/>
    <cellStyle name="T_Book1_1_Book1_BC2017 tháng(01-2017)BQL" xfId="8617"/>
    <cellStyle name="T_Book1_1_Book1_Biểu số 04 " xfId="8600"/>
    <cellStyle name="T_Book1_1_Book1_Book1" xfId="2292"/>
    <cellStyle name="T_Book1_1_Book1_Book1 2" xfId="2293"/>
    <cellStyle name="T_Book1_1_Book1_DTTD chieng chan Tham lai 29-9-2009" xfId="2294"/>
    <cellStyle name="T_Book1_1_Book1_DTTD chieng chan Tham lai 29-9-2009 2" xfId="2295"/>
    <cellStyle name="T_Book1_1_Book1_DTTD chieng chan Tham lai 29-9-2009 3" xfId="5488"/>
    <cellStyle name="T_Book1_1_Book1_DTTD chieng chan Tham lai 29-9-2009_Biểu số 04 " xfId="8618"/>
    <cellStyle name="T_Book1_1_Book1_Ke hoach 2010 (theo doi 11-8-2010)" xfId="2296"/>
    <cellStyle name="T_Book1_1_Book1_Ke hoach 2010 (theo doi 11-8-2010) 2" xfId="2297"/>
    <cellStyle name="T_Book1_1_Book1_Ke hoach 2010 (theo doi 11-8-2010) 3" xfId="5489"/>
    <cellStyle name="T_Book1_1_Book1_Ke hoach 2010 (theo doi 11-8-2010)_BC2017 tháng(01-2017)BQL" xfId="8620"/>
    <cellStyle name="T_Book1_1_Book1_Ke hoach 2010 (theo doi 11-8-2010)_Biểu số 04 " xfId="8619"/>
    <cellStyle name="T_Book1_1_Book1_ke hoach dau thau 30-6-2010" xfId="2298"/>
    <cellStyle name="T_Book1_1_Book1_ke hoach dau thau 30-6-2010 2" xfId="2299"/>
    <cellStyle name="T_Book1_1_Book1_ke hoach dau thau 30-6-2010 3" xfId="5490"/>
    <cellStyle name="T_Book1_1_Book1_ke hoach dau thau 30-6-2010_BC2017 tháng(01-2017)BQL" xfId="8622"/>
    <cellStyle name="T_Book1_1_Book1_ke hoach dau thau 30-6-2010_Biểu số 04 " xfId="8621"/>
    <cellStyle name="T_Book1_1_Book1_KH Von 2012 gui BKH 1" xfId="2300"/>
    <cellStyle name="T_Book1_1_Book1_KH Von 2012 gui BKH 1 2" xfId="2301"/>
    <cellStyle name="T_Book1_1_Book1_KH Von 2012 gui BKH 1 3" xfId="5491"/>
    <cellStyle name="T_Book1_1_Book1_KH Von 2012 gui BKH 1_Biểu số 04 " xfId="8623"/>
    <cellStyle name="T_Book1_1_Book1_KH Von 2012 gui BKH 2" xfId="2302"/>
    <cellStyle name="T_Book1_1_Book1_KH Von 2012 gui BKH 2 2" xfId="2303"/>
    <cellStyle name="T_Book1_1_Book1_KH Von 2012 gui BKH 2 3" xfId="5492"/>
    <cellStyle name="T_Book1_1_Book1_KH Von 2012 gui BKH 2_Biểu số 04 " xfId="8624"/>
    <cellStyle name="T_Book1_1_Book1_Ra soat KH von 2011 (Huy-11-11-11)" xfId="2304"/>
    <cellStyle name="T_Book1_1_Book1_Ra soat KH von 2011 (Huy-11-11-11) 2" xfId="2305"/>
    <cellStyle name="T_Book1_1_Book1_Ra soat KH von 2011 (Huy-11-11-11) 3" xfId="5493"/>
    <cellStyle name="T_Book1_1_Book1_Ra soat KH von 2011 (Huy-11-11-11)_BC2017 tháng(01-2017)BQL" xfId="8626"/>
    <cellStyle name="T_Book1_1_Book1_Ra soat KH von 2011 (Huy-11-11-11)_Biểu số 04 " xfId="8625"/>
    <cellStyle name="T_Book1_1_Book1_TONG HOP HOAN THUE NAM 2011" xfId="2306"/>
    <cellStyle name="T_Book1_1_Book1_TONG HOP HOAN THUE NAM 2011 2" xfId="2307"/>
    <cellStyle name="T_Book1_1_Book1_Viec Huy dang lam" xfId="2308"/>
    <cellStyle name="T_Book1_1_Book1_Viec Huy dang lam 2" xfId="2309"/>
    <cellStyle name="T_Book1_1_Book1_Viec Huy dang lam_BC2017 tháng(01-2017)BQL" xfId="8628"/>
    <cellStyle name="T_Book1_1_Book1_Viec Huy dang lam_Biểu số 04 " xfId="8627"/>
    <cellStyle name="T_Book1_1_Book1_Viec Huy dang lam_CT 134" xfId="2310"/>
    <cellStyle name="T_Book1_1_Book1_Viec Huy dang lam_CT 134 2" xfId="2311"/>
    <cellStyle name="T_Book1_1_Book1_Viec Huy dang lam_CT 134_BC2017 tháng(01-2017)BQL" xfId="8630"/>
    <cellStyle name="T_Book1_1_Book1_Viec Huy dang lam_CT 134_Biểu số 04 " xfId="8629"/>
    <cellStyle name="T_Book1_1_Can ho 2p phai goc 0.5" xfId="2312"/>
    <cellStyle name="T_Book1_1_Can ho 2p phai goc 0.5 2" xfId="2313"/>
    <cellStyle name="T_Book1_1_Can ho 2p phai goc 0.5 3" xfId="5494"/>
    <cellStyle name="T_Book1_1_Can ho 2p phai goc 0.5_Biểu số 04 " xfId="8631"/>
    <cellStyle name="T_Book1_1_Chi tieu KH nam 2009" xfId="2314"/>
    <cellStyle name="T_Book1_1_Chi tieu KH nam 2009 2" xfId="2315"/>
    <cellStyle name="T_Book1_1_Chi tieu KH nam 2009 3" xfId="5495"/>
    <cellStyle name="T_Book1_1_Chi tieu KH nam 2009_BC2017 tháng(01-2017)BQL" xfId="8633"/>
    <cellStyle name="T_Book1_1_Chi tieu KH nam 2009_Biểu số 04 " xfId="8632"/>
    <cellStyle name="T_Book1_1_cong bo gia VLXD thang 4" xfId="2316"/>
    <cellStyle name="T_Book1_1_cong bo gia VLXD thang 4 2" xfId="2317"/>
    <cellStyle name="T_Book1_1_cong bo gia VLXD thang 4 3" xfId="5496"/>
    <cellStyle name="T_Book1_1_cong bo gia VLXD thang 4_BC2017 tháng(01-2017)BQL" xfId="8635"/>
    <cellStyle name="T_Book1_1_cong bo gia VLXD thang 4_Biểu số 04 " xfId="8634"/>
    <cellStyle name="T_Book1_1_Copy of KH PHAN BO VON ĐỐI ỨNG NAM 2011 (30 TY phuong án gop WB)" xfId="2318"/>
    <cellStyle name="T_Book1_1_Copy of KH PHAN BO VON ĐỐI ỨNG NAM 2011 (30 TY phuong án gop WB) 2" xfId="2319"/>
    <cellStyle name="T_Book1_1_Copy of KH PHAN BO VON ĐỐI ỨNG NAM 2011 (30 TY phuong án gop WB) 3" xfId="5497"/>
    <cellStyle name="T_Book1_1_Copy of KH PHAN BO VON ĐỐI ỨNG NAM 2011 (30 TY phuong án gop WB)_BC2017 tháng(01-2017)BQL" xfId="8637"/>
    <cellStyle name="T_Book1_1_Copy of KH PHAN BO VON ĐỐI ỨNG NAM 2011 (30 TY phuong án gop WB)_Biểu số 04 " xfId="8636"/>
    <cellStyle name="T_Book1_1_CPK" xfId="2320"/>
    <cellStyle name="T_Book1_1_CPK 2" xfId="2321"/>
    <cellStyle name="T_Book1_1_CPK 3" xfId="5498"/>
    <cellStyle name="T_Book1_1_CPK_BC2017 tháng(01-2017)BQL" xfId="8639"/>
    <cellStyle name="T_Book1_1_CPK_bieu ke hoach dau thau" xfId="2322"/>
    <cellStyle name="T_Book1_1_CPK_bieu ke hoach dau thau 2" xfId="2323"/>
    <cellStyle name="T_Book1_1_CPK_bieu ke hoach dau thau 3" xfId="5499"/>
    <cellStyle name="T_Book1_1_CPK_bieu ke hoach dau thau truong mam non SKH" xfId="2324"/>
    <cellStyle name="T_Book1_1_CPK_bieu ke hoach dau thau truong mam non SKH 2" xfId="2325"/>
    <cellStyle name="T_Book1_1_CPK_bieu ke hoach dau thau truong mam non SKH 3" xfId="5500"/>
    <cellStyle name="T_Book1_1_CPK_bieu ke hoach dau thau truong mam non SKH_BC2017 tháng(01-2017)BQL" xfId="8642"/>
    <cellStyle name="T_Book1_1_CPK_bieu ke hoach dau thau truong mam non SKH_Biểu số 04 " xfId="8641"/>
    <cellStyle name="T_Book1_1_CPK_bieu ke hoach dau thau_BC2017 tháng(01-2017)BQL" xfId="8643"/>
    <cellStyle name="T_Book1_1_CPK_bieu ke hoach dau thau_Biểu số 04 " xfId="8640"/>
    <cellStyle name="T_Book1_1_CPK_Biểu số 04 " xfId="8638"/>
    <cellStyle name="T_Book1_1_CPK_bieu tong hop lai kh von 2011 gui phong TH-KTDN" xfId="2326"/>
    <cellStyle name="T_Book1_1_CPK_bieu tong hop lai kh von 2011 gui phong TH-KTDN 2" xfId="2327"/>
    <cellStyle name="T_Book1_1_CPK_bieu tong hop lai kh von 2011 gui phong TH-KTDN 3" xfId="5501"/>
    <cellStyle name="T_Book1_1_CPK_bieu tong hop lai kh von 2011 gui phong TH-KTDN_BC2017 tháng(01-2017)BQL" xfId="8645"/>
    <cellStyle name="T_Book1_1_CPK_bieu tong hop lai kh von 2011 gui phong TH-KTDN_Biểu số 04 " xfId="8644"/>
    <cellStyle name="T_Book1_1_CPK_Book1" xfId="2328"/>
    <cellStyle name="T_Book1_1_CPK_Book1 2" xfId="2329"/>
    <cellStyle name="T_Book1_1_CPK_Book1 3" xfId="5502"/>
    <cellStyle name="T_Book1_1_CPK_Book1_BC2017 tháng(01-2017)BQL" xfId="8647"/>
    <cellStyle name="T_Book1_1_CPK_Book1_Biểu số 04 " xfId="8646"/>
    <cellStyle name="T_Book1_1_CPK_Book1_Ke hoach 2010 (theo doi 11-8-2010)" xfId="2330"/>
    <cellStyle name="T_Book1_1_CPK_Book1_Ke hoach 2010 (theo doi 11-8-2010) 2" xfId="2331"/>
    <cellStyle name="T_Book1_1_CPK_Book1_Ke hoach 2010 (theo doi 11-8-2010) 3" xfId="5503"/>
    <cellStyle name="T_Book1_1_CPK_Book1_Ke hoach 2010 (theo doi 11-8-2010)_BC2017 tháng(01-2017)BQL" xfId="8649"/>
    <cellStyle name="T_Book1_1_CPK_Book1_Ke hoach 2010 (theo doi 11-8-2010)_Biểu số 04 " xfId="8648"/>
    <cellStyle name="T_Book1_1_CPK_Book1_ke hoach dau thau 30-6-2010" xfId="2332"/>
    <cellStyle name="T_Book1_1_CPK_Book1_ke hoach dau thau 30-6-2010 2" xfId="2333"/>
    <cellStyle name="T_Book1_1_CPK_Book1_ke hoach dau thau 30-6-2010 3" xfId="5504"/>
    <cellStyle name="T_Book1_1_CPK_Book1_ke hoach dau thau 30-6-2010_BC2017 tháng(01-2017)BQL" xfId="8651"/>
    <cellStyle name="T_Book1_1_CPK_Book1_ke hoach dau thau 30-6-2010_Biểu số 04 " xfId="8650"/>
    <cellStyle name="T_Book1_1_CPK_Copy of KH PHAN BO VON ĐỐI ỨNG NAM 2011 (30 TY phuong án gop WB)" xfId="2334"/>
    <cellStyle name="T_Book1_1_CPK_Copy of KH PHAN BO VON ĐỐI ỨNG NAM 2011 (30 TY phuong án gop WB) 2" xfId="2335"/>
    <cellStyle name="T_Book1_1_CPK_Copy of KH PHAN BO VON ĐỐI ỨNG NAM 2011 (30 TY phuong án gop WB) 3" xfId="5505"/>
    <cellStyle name="T_Book1_1_CPK_Copy of KH PHAN BO VON ĐỐI ỨNG NAM 2011 (30 TY phuong án gop WB)_BC2017 tháng(01-2017)BQL" xfId="8653"/>
    <cellStyle name="T_Book1_1_CPK_Copy of KH PHAN BO VON ĐỐI ỨNG NAM 2011 (30 TY phuong án gop WB)_Biểu số 04 " xfId="8652"/>
    <cellStyle name="T_Book1_1_CPK_DTTD chieng chan Tham lai 29-9-2009" xfId="2336"/>
    <cellStyle name="T_Book1_1_CPK_DTTD chieng chan Tham lai 29-9-2009 2" xfId="2337"/>
    <cellStyle name="T_Book1_1_CPK_DTTD chieng chan Tham lai 29-9-2009 3" xfId="5506"/>
    <cellStyle name="T_Book1_1_CPK_DTTD chieng chan Tham lai 29-9-2009_BC2017 tháng(01-2017)BQL" xfId="8655"/>
    <cellStyle name="T_Book1_1_CPK_DTTD chieng chan Tham lai 29-9-2009_Biểu số 04 " xfId="8654"/>
    <cellStyle name="T_Book1_1_CPK_Du toan nuoc San Thang (GD2)" xfId="2338"/>
    <cellStyle name="T_Book1_1_CPK_Du toan nuoc San Thang (GD2) 2" xfId="2339"/>
    <cellStyle name="T_Book1_1_CPK_Du toan nuoc San Thang (GD2) 3" xfId="5507"/>
    <cellStyle name="T_Book1_1_CPK_Du toan nuoc San Thang (GD2)_BC2017 tháng(01-2017)BQL" xfId="8657"/>
    <cellStyle name="T_Book1_1_CPK_Du toan nuoc San Thang (GD2)_Biểu số 04 " xfId="8656"/>
    <cellStyle name="T_Book1_1_CPK_Ke hoach 2010 (theo doi 11-8-2010)" xfId="2340"/>
    <cellStyle name="T_Book1_1_CPK_Ke hoach 2010 (theo doi 11-8-2010) 2" xfId="2341"/>
    <cellStyle name="T_Book1_1_CPK_Ke hoach 2010 (theo doi 11-8-2010) 3" xfId="5508"/>
    <cellStyle name="T_Book1_1_CPK_Ke hoach 2010 (theo doi 11-8-2010)_BC2017 tháng(01-2017)BQL" xfId="8659"/>
    <cellStyle name="T_Book1_1_CPK_Ke hoach 2010 (theo doi 11-8-2010)_Biểu số 04 " xfId="8658"/>
    <cellStyle name="T_Book1_1_CPK_ke hoach dau thau 30-6-2010" xfId="2342"/>
    <cellStyle name="T_Book1_1_CPK_ke hoach dau thau 30-6-2010 2" xfId="2343"/>
    <cellStyle name="T_Book1_1_CPK_ke hoach dau thau 30-6-2010 3" xfId="5509"/>
    <cellStyle name="T_Book1_1_CPK_ke hoach dau thau 30-6-2010_BC2017 tháng(01-2017)BQL" xfId="8661"/>
    <cellStyle name="T_Book1_1_CPK_ke hoach dau thau 30-6-2010_Biểu số 04 " xfId="8660"/>
    <cellStyle name="T_Book1_1_CPK_KH Von 2012 gui BKH 1" xfId="2344"/>
    <cellStyle name="T_Book1_1_CPK_KH Von 2012 gui BKH 1 2" xfId="2345"/>
    <cellStyle name="T_Book1_1_CPK_KH Von 2012 gui BKH 1 3" xfId="5510"/>
    <cellStyle name="T_Book1_1_CPK_KH Von 2012 gui BKH 1_BC2017 tháng(01-2017)BQL" xfId="8663"/>
    <cellStyle name="T_Book1_1_CPK_KH Von 2012 gui BKH 1_Biểu số 04 " xfId="8662"/>
    <cellStyle name="T_Book1_1_CPK_QD ke hoach dau thau" xfId="2346"/>
    <cellStyle name="T_Book1_1_CPK_QD ke hoach dau thau 2" xfId="2347"/>
    <cellStyle name="T_Book1_1_CPK_QD ke hoach dau thau 3" xfId="5511"/>
    <cellStyle name="T_Book1_1_CPK_QD ke hoach dau thau_BC2017 tháng(01-2017)BQL" xfId="8665"/>
    <cellStyle name="T_Book1_1_CPK_QD ke hoach dau thau_Biểu số 04 " xfId="8664"/>
    <cellStyle name="T_Book1_1_CPK_Ra soat KH von 2011 (Huy-11-11-11)" xfId="2348"/>
    <cellStyle name="T_Book1_1_CPK_Ra soat KH von 2011 (Huy-11-11-11) 2" xfId="2349"/>
    <cellStyle name="T_Book1_1_CPK_Ra soat KH von 2011 (Huy-11-11-11) 3" xfId="5512"/>
    <cellStyle name="T_Book1_1_CPK_Ra soat KH von 2011 (Huy-11-11-11)_BC2017 tháng(01-2017)BQL" xfId="8667"/>
    <cellStyle name="T_Book1_1_CPK_Ra soat KH von 2011 (Huy-11-11-11)_Biểu số 04 " xfId="8666"/>
    <cellStyle name="T_Book1_1_CPK_tinh toan hoang ha" xfId="2350"/>
    <cellStyle name="T_Book1_1_CPK_tinh toan hoang ha 2" xfId="2351"/>
    <cellStyle name="T_Book1_1_CPK_tinh toan hoang ha 3" xfId="5513"/>
    <cellStyle name="T_Book1_1_CPK_tinh toan hoang ha_BC2017 tháng(01-2017)BQL" xfId="8669"/>
    <cellStyle name="T_Book1_1_CPK_tinh toan hoang ha_Biểu số 04 " xfId="8668"/>
    <cellStyle name="T_Book1_1_CPK_Tong von ĐTPT" xfId="2352"/>
    <cellStyle name="T_Book1_1_CPK_Tong von ĐTPT 2" xfId="2353"/>
    <cellStyle name="T_Book1_1_CPK_Tong von ĐTPT 3" xfId="5514"/>
    <cellStyle name="T_Book1_1_CPK_Tong von ĐTPT_BC2017 tháng(01-2017)BQL" xfId="8671"/>
    <cellStyle name="T_Book1_1_CPK_Tong von ĐTPT_Biểu số 04 " xfId="8670"/>
    <cellStyle name="T_Book1_1_CPK_Viec Huy dang lam" xfId="2354"/>
    <cellStyle name="T_Book1_1_CPK_Viec Huy dang lam 2" xfId="2355"/>
    <cellStyle name="T_Book1_1_CPK_Viec Huy dang lam_BC2017 tháng(01-2017)BQL" xfId="8673"/>
    <cellStyle name="T_Book1_1_CPK_Viec Huy dang lam_Biểu số 04 " xfId="8672"/>
    <cellStyle name="T_Book1_1_CPK_Viec Huy dang lam_CT 134" xfId="2356"/>
    <cellStyle name="T_Book1_1_CPK_Viec Huy dang lam_CT 134 2" xfId="2357"/>
    <cellStyle name="T_Book1_1_CPK_Viec Huy dang lam_CT 134_BC2017 tháng(01-2017)BQL" xfId="8675"/>
    <cellStyle name="T_Book1_1_CPK_Viec Huy dang lam_CT 134_Biểu số 04 " xfId="8674"/>
    <cellStyle name="T_Book1_1_dang vien mói" xfId="2358"/>
    <cellStyle name="T_Book1_1_dang vien mói 2" xfId="2359"/>
    <cellStyle name="T_Book1_1_Danh Mục KCM trinh BKH 2011 (BS 30A)" xfId="2360"/>
    <cellStyle name="T_Book1_1_Danh Mục KCM trinh BKH 2011 (BS 30A) 2" xfId="2361"/>
    <cellStyle name="T_Book1_1_DT 1751 Muong Khoa" xfId="2362"/>
    <cellStyle name="T_Book1_1_DT 1751 Muong Khoa 2" xfId="2363"/>
    <cellStyle name="T_Book1_1_DT 1751 Muong Khoa 3" xfId="5515"/>
    <cellStyle name="T_Book1_1_DT 1751 Muong Khoa_Biểu số 04 " xfId="8676"/>
    <cellStyle name="T_Book1_1_DT Nam vai" xfId="2364"/>
    <cellStyle name="T_Book1_1_DT Nam vai 2" xfId="2365"/>
    <cellStyle name="T_Book1_1_DT Nam vai 3" xfId="5516"/>
    <cellStyle name="T_Book1_1_DT Nam vai_bieu ke hoach dau thau" xfId="2366"/>
    <cellStyle name="T_Book1_1_DT Nam vai_bieu ke hoach dau thau 2" xfId="2367"/>
    <cellStyle name="T_Book1_1_DT Nam vai_bieu ke hoach dau thau 3" xfId="5517"/>
    <cellStyle name="T_Book1_1_DT Nam vai_bieu ke hoach dau thau truong mam non SKH" xfId="2368"/>
    <cellStyle name="T_Book1_1_DT Nam vai_bieu ke hoach dau thau truong mam non SKH 2" xfId="2369"/>
    <cellStyle name="T_Book1_1_DT Nam vai_bieu ke hoach dau thau truong mam non SKH 3" xfId="5518"/>
    <cellStyle name="T_Book1_1_DT Nam vai_bieu ke hoach dau thau truong mam non SKH_Biểu số 04 " xfId="8679"/>
    <cellStyle name="T_Book1_1_DT Nam vai_bieu ke hoach dau thau_Biểu số 04 " xfId="8678"/>
    <cellStyle name="T_Book1_1_DT Nam vai_Biểu số 04 " xfId="8677"/>
    <cellStyle name="T_Book1_1_DT Nam vai_Book1" xfId="2370"/>
    <cellStyle name="T_Book1_1_DT Nam vai_Book1 2" xfId="2371"/>
    <cellStyle name="T_Book1_1_DT Nam vai_Book1 3" xfId="5519"/>
    <cellStyle name="T_Book1_1_DT Nam vai_Book1_Biểu số 04 " xfId="8680"/>
    <cellStyle name="T_Book1_1_DT Nam vai_DTTD chieng chan Tham lai 29-9-2009" xfId="2372"/>
    <cellStyle name="T_Book1_1_DT Nam vai_DTTD chieng chan Tham lai 29-9-2009 2" xfId="2373"/>
    <cellStyle name="T_Book1_1_DT Nam vai_DTTD chieng chan Tham lai 29-9-2009 3" xfId="5520"/>
    <cellStyle name="T_Book1_1_DT Nam vai_DTTD chieng chan Tham lai 29-9-2009_Biểu số 04 " xfId="8681"/>
    <cellStyle name="T_Book1_1_DT Nam vai_Ke hoach 2010 (theo doi 11-8-2010)" xfId="2374"/>
    <cellStyle name="T_Book1_1_DT Nam vai_Ke hoach 2010 (theo doi 11-8-2010) 2" xfId="2375"/>
    <cellStyle name="T_Book1_1_DT Nam vai_Ke hoach 2010 (theo doi 11-8-2010) 3" xfId="5521"/>
    <cellStyle name="T_Book1_1_DT Nam vai_Ke hoach 2010 (theo doi 11-8-2010)_Biểu số 04 " xfId="8682"/>
    <cellStyle name="T_Book1_1_DT Nam vai_ke hoach dau thau 30-6-2010" xfId="2376"/>
    <cellStyle name="T_Book1_1_DT Nam vai_ke hoach dau thau 30-6-2010 2" xfId="2377"/>
    <cellStyle name="T_Book1_1_DT Nam vai_ke hoach dau thau 30-6-2010 3" xfId="5522"/>
    <cellStyle name="T_Book1_1_DT Nam vai_ke hoach dau thau 30-6-2010_Biểu số 04 " xfId="8683"/>
    <cellStyle name="T_Book1_1_DT Nam vai_QD ke hoach dau thau" xfId="2378"/>
    <cellStyle name="T_Book1_1_DT Nam vai_QD ke hoach dau thau 2" xfId="2379"/>
    <cellStyle name="T_Book1_1_DT Nam vai_QD ke hoach dau thau 3" xfId="5523"/>
    <cellStyle name="T_Book1_1_DT Nam vai_QD ke hoach dau thau_Biểu số 04 " xfId="8684"/>
    <cellStyle name="T_Book1_1_DT Nam vai_tinh toan hoang ha" xfId="2380"/>
    <cellStyle name="T_Book1_1_DT Nam vai_tinh toan hoang ha 2" xfId="2381"/>
    <cellStyle name="T_Book1_1_DT Nam vai_tinh toan hoang ha 3" xfId="5524"/>
    <cellStyle name="T_Book1_1_DT Nam vai_tinh toan hoang ha_Biểu số 04 " xfId="8685"/>
    <cellStyle name="T_Book1_1_DT NHA KHACH -12" xfId="2382"/>
    <cellStyle name="T_Book1_1_DT NHA KHACH -12 2" xfId="2383"/>
    <cellStyle name="T_Book1_1_DT NHA KHACH -12 3" xfId="5525"/>
    <cellStyle name="T_Book1_1_DT NHA KHACH -12_BC2017 tháng(01-2017)BQL" xfId="8687"/>
    <cellStyle name="T_Book1_1_DT NHA KHACH -12_Biểu số 04 " xfId="8686"/>
    <cellStyle name="T_Book1_1_DT tieu hoc diem TDC ban Cho 28-02-09" xfId="2384"/>
    <cellStyle name="T_Book1_1_DT tieu hoc diem TDC ban Cho 28-02-09 2" xfId="2385"/>
    <cellStyle name="T_Book1_1_DT tieu hoc diem TDC ban Cho 28-02-09 3" xfId="5526"/>
    <cellStyle name="T_Book1_1_DT tieu hoc diem TDC ban Cho 28-02-09_BC2017 tháng(01-2017)BQL" xfId="8689"/>
    <cellStyle name="T_Book1_1_DT tieu hoc diem TDC ban Cho 28-02-09_Biểu số 04 " xfId="8688"/>
    <cellStyle name="T_Book1_1_DTTD chieng chan Tham lai 29-9-2009" xfId="2386"/>
    <cellStyle name="T_Book1_1_DTTD chieng chan Tham lai 29-9-2009 2" xfId="2387"/>
    <cellStyle name="T_Book1_1_DTTD chieng chan Tham lai 29-9-2009 3" xfId="5527"/>
    <cellStyle name="T_Book1_1_DTTD chieng chan Tham lai 29-9-2009_BC2017 tháng(01-2017)BQL" xfId="8691"/>
    <cellStyle name="T_Book1_1_DTTD chieng chan Tham lai 29-9-2009_Biểu số 04 " xfId="8690"/>
    <cellStyle name="T_Book1_1_Du toan nuoc San Thang (GD2)" xfId="2388"/>
    <cellStyle name="T_Book1_1_Du toan nuoc San Thang (GD2) 2" xfId="2389"/>
    <cellStyle name="T_Book1_1_Du toan nuoc San Thang (GD2) 3" xfId="5528"/>
    <cellStyle name="T_Book1_1_Du toan nuoc San Thang (GD2)_Biểu số 04 " xfId="8692"/>
    <cellStyle name="T_Book1_1_DuToan92009Luong650" xfId="2390"/>
    <cellStyle name="T_Book1_1_DuToan92009Luong650 2" xfId="2391"/>
    <cellStyle name="T_Book1_1_DuToan92009Luong650 3" xfId="5529"/>
    <cellStyle name="T_Book1_1_DuToan92009Luong650_BC2017 tháng(01-2017)BQL" xfId="8694"/>
    <cellStyle name="T_Book1_1_DuToan92009Luong650_Biểu số 04 " xfId="8693"/>
    <cellStyle name="T_Book1_1_DuToan92009Luong650_CT 134" xfId="2392"/>
    <cellStyle name="T_Book1_1_DuToan92009Luong650_CT 134 2" xfId="2393"/>
    <cellStyle name="T_Book1_1_DuToan92009Luong650_CT 134_BC2017 tháng(01-2017)BQL" xfId="8696"/>
    <cellStyle name="T_Book1_1_DuToan92009Luong650_CT 134_Biểu số 04 " xfId="8695"/>
    <cellStyle name="T_Book1_1_GVL" xfId="2394"/>
    <cellStyle name="T_Book1_1_GVL 2" xfId="2395"/>
    <cellStyle name="T_Book1_1_GVL 3" xfId="5530"/>
    <cellStyle name="T_Book1_1_GVL_BC2017 tháng(01-2017)BQL" xfId="8698"/>
    <cellStyle name="T_Book1_1_GVL_Biểu số 04 " xfId="8697"/>
    <cellStyle name="T_Book1_1_HD TT1" xfId="2396"/>
    <cellStyle name="T_Book1_1_HD TT1 2" xfId="2397"/>
    <cellStyle name="T_Book1_1_HD TT1 3" xfId="5531"/>
    <cellStyle name="T_Book1_1_HD TT1_BC2017 tháng(01-2017)BQL" xfId="8700"/>
    <cellStyle name="T_Book1_1_HD TT1_Biểu số 04 " xfId="8699"/>
    <cellStyle name="T_Book1_1_Ke hoach 2010 ngay 14.4.10" xfId="2398"/>
    <cellStyle name="T_Book1_1_Ke hoach 2010 ngay 14.4.10 2" xfId="2399"/>
    <cellStyle name="T_Book1_1_Ke hoach 2010 ngay 14.4.10 3" xfId="5532"/>
    <cellStyle name="T_Book1_1_Ke hoach 2010 ngay 14.4.10_BC2017 tháng(01-2017)BQL" xfId="8702"/>
    <cellStyle name="T_Book1_1_Ke hoach 2010 ngay 14.4.10_Biểu số 04 " xfId="8701"/>
    <cellStyle name="T_Book1_1_Ke hoach 2010 ngay 31-01" xfId="2400"/>
    <cellStyle name="T_Book1_1_Ke hoach 2010 ngay 31-01 2" xfId="2401"/>
    <cellStyle name="T_Book1_1_Ke hoach 2010 ngay 31-01 3" xfId="5533"/>
    <cellStyle name="T_Book1_1_Ke hoach 2010 ngay 31-01_Biểu số 04 " xfId="8703"/>
    <cellStyle name="T_Book1_1_ke hoach dau thau 30-6-2010" xfId="2402"/>
    <cellStyle name="T_Book1_1_ke hoach dau thau 30-6-2010 2" xfId="2403"/>
    <cellStyle name="T_Book1_1_ke hoach dau thau 30-6-2010 3" xfId="5534"/>
    <cellStyle name="T_Book1_1_ke hoach dau thau 30-6-2010_BC2017 tháng(01-2017)BQL" xfId="8705"/>
    <cellStyle name="T_Book1_1_ke hoach dau thau 30-6-2010_Biểu số 04 " xfId="8704"/>
    <cellStyle name="T_Book1_1_Ket du ung NS" xfId="2404"/>
    <cellStyle name="T_Book1_1_Ket du ung NS 2" xfId="2405"/>
    <cellStyle name="T_Book1_1_Ket du ung NS 3" xfId="5535"/>
    <cellStyle name="T_Book1_1_Ket du ung NS_Biểu số 04 " xfId="8706"/>
    <cellStyle name="T_Book1_1_KH Von 2012 gui BKH 1" xfId="2406"/>
    <cellStyle name="T_Book1_1_KH Von 2012 gui BKH 1 2" xfId="2407"/>
    <cellStyle name="T_Book1_1_KH Von 2012 gui BKH 1 3" xfId="5536"/>
    <cellStyle name="T_Book1_1_KH Von 2012 gui BKH 1_BC2017 tháng(01-2017)BQL" xfId="8708"/>
    <cellStyle name="T_Book1_1_KH Von 2012 gui BKH 1_Biểu số 04 " xfId="8707"/>
    <cellStyle name="T_Book1_1_Nha lop hoc 8 P" xfId="2408"/>
    <cellStyle name="T_Book1_1_Nha lop hoc 8 P 2" xfId="2409"/>
    <cellStyle name="T_Book1_1_Nha lop hoc 8 P 3" xfId="5537"/>
    <cellStyle name="T_Book1_1_Nha lop hoc 8 P_BC2017 tháng(01-2017)BQL" xfId="8710"/>
    <cellStyle name="T_Book1_1_Nha lop hoc 8 P_Biểu số 04 " xfId="8709"/>
    <cellStyle name="T_Book1_1_No TP den 31.5.2015.." xfId="2410"/>
    <cellStyle name="T_Book1_1_No TP den 31.5.2015.. 2" xfId="2411"/>
    <cellStyle name="T_Book1_1_No TP den 31.5.2015.._BC2017 tháng(01-2017)BQL" xfId="8712"/>
    <cellStyle name="T_Book1_1_No TP den 31.5.2015.._Biểu số 04 " xfId="8711"/>
    <cellStyle name="T_Book1_1_Phan pha do" xfId="2412"/>
    <cellStyle name="T_Book1_1_Phan pha do 2" xfId="2413"/>
    <cellStyle name="T_Book1_1_QĐ 980" xfId="2414"/>
    <cellStyle name="T_Book1_1_QĐ 980 2" xfId="2415"/>
    <cellStyle name="T_Book1_1_QD ke hoach dau thau" xfId="2416"/>
    <cellStyle name="T_Book1_1_QD ke hoach dau thau 2" xfId="2417"/>
    <cellStyle name="T_Book1_1_QD ke hoach dau thau 3" xfId="5538"/>
    <cellStyle name="T_Book1_1_QD ke hoach dau thau_BC2017 tháng(01-2017)BQL" xfId="8714"/>
    <cellStyle name="T_Book1_1_QD ke hoach dau thau_Biểu số 04 " xfId="8713"/>
    <cellStyle name="T_Book1_1_Ra soat KH von 2011 (Huy-11-11-11)" xfId="2418"/>
    <cellStyle name="T_Book1_1_Ra soat KH von 2011 (Huy-11-11-11) 2" xfId="2419"/>
    <cellStyle name="T_Book1_1_Ra soat KH von 2011 (Huy-11-11-11) 3" xfId="5539"/>
    <cellStyle name="T_Book1_1_Ra soat KH von 2011 (Huy-11-11-11)_BC2017 tháng(01-2017)BQL" xfId="8716"/>
    <cellStyle name="T_Book1_1_Ra soat KH von 2011 (Huy-11-11-11)_Biểu số 04 " xfId="8715"/>
    <cellStyle name="T_Book1_1_Sheet2" xfId="2420"/>
    <cellStyle name="T_Book1_1_Sheet2 2" xfId="2421"/>
    <cellStyle name="T_Book1_1_Sheet2 3" xfId="5540"/>
    <cellStyle name="T_Book1_1_Sheet2_Biểu số 04 " xfId="8717"/>
    <cellStyle name="T_Book1_1_TH danh muc 08-09 den ngay 30-8-09" xfId="2422"/>
    <cellStyle name="T_Book1_1_TH danh muc 08-09 den ngay 30-8-09 2" xfId="2423"/>
    <cellStyle name="T_Book1_1_Thiet bi" xfId="2424"/>
    <cellStyle name="T_Book1_1_Thiet bi 2" xfId="2425"/>
    <cellStyle name="T_Book1_1_Thiet bi 3" xfId="5541"/>
    <cellStyle name="T_Book1_1_Thiet bi_BC2017 tháng(01-2017)BQL" xfId="8719"/>
    <cellStyle name="T_Book1_1_Thiet bi_bieu ke hoach dau thau" xfId="2426"/>
    <cellStyle name="T_Book1_1_Thiet bi_bieu ke hoach dau thau 2" xfId="2427"/>
    <cellStyle name="T_Book1_1_Thiet bi_bieu ke hoach dau thau 3" xfId="5542"/>
    <cellStyle name="T_Book1_1_Thiet bi_bieu ke hoach dau thau truong mam non SKH" xfId="2428"/>
    <cellStyle name="T_Book1_1_Thiet bi_bieu ke hoach dau thau truong mam non SKH 2" xfId="2429"/>
    <cellStyle name="T_Book1_1_Thiet bi_bieu ke hoach dau thau truong mam non SKH 3" xfId="5543"/>
    <cellStyle name="T_Book1_1_Thiet bi_bieu ke hoach dau thau truong mam non SKH_BC2017 tháng(01-2017)BQL" xfId="8722"/>
    <cellStyle name="T_Book1_1_Thiet bi_bieu ke hoach dau thau truong mam non SKH_Biểu số 04 " xfId="8721"/>
    <cellStyle name="T_Book1_1_Thiet bi_bieu ke hoach dau thau_BC2017 tháng(01-2017)BQL" xfId="8723"/>
    <cellStyle name="T_Book1_1_Thiet bi_bieu ke hoach dau thau_Biểu số 04 " xfId="8720"/>
    <cellStyle name="T_Book1_1_Thiet bi_Biểu số 04 " xfId="8718"/>
    <cellStyle name="T_Book1_1_Thiet bi_bieu tong hop lai kh von 2011 gui phong TH-KTDN" xfId="2430"/>
    <cellStyle name="T_Book1_1_Thiet bi_bieu tong hop lai kh von 2011 gui phong TH-KTDN 2" xfId="2431"/>
    <cellStyle name="T_Book1_1_Thiet bi_bieu tong hop lai kh von 2011 gui phong TH-KTDN 3" xfId="5544"/>
    <cellStyle name="T_Book1_1_Thiet bi_bieu tong hop lai kh von 2011 gui phong TH-KTDN_BC2017 tháng(01-2017)BQL" xfId="8725"/>
    <cellStyle name="T_Book1_1_Thiet bi_bieu tong hop lai kh von 2011 gui phong TH-KTDN_Biểu số 04 " xfId="8724"/>
    <cellStyle name="T_Book1_1_Thiet bi_Book1" xfId="2432"/>
    <cellStyle name="T_Book1_1_Thiet bi_Book1 2" xfId="2433"/>
    <cellStyle name="T_Book1_1_Thiet bi_Book1 3" xfId="5545"/>
    <cellStyle name="T_Book1_1_Thiet bi_Book1_BC2017 tháng(01-2017)BQL" xfId="8727"/>
    <cellStyle name="T_Book1_1_Thiet bi_Book1_Biểu số 04 " xfId="8726"/>
    <cellStyle name="T_Book1_1_Thiet bi_Book1_Ke hoach 2010 (theo doi 11-8-2010)" xfId="2434"/>
    <cellStyle name="T_Book1_1_Thiet bi_Book1_Ke hoach 2010 (theo doi 11-8-2010) 2" xfId="2435"/>
    <cellStyle name="T_Book1_1_Thiet bi_Book1_Ke hoach 2010 (theo doi 11-8-2010) 3" xfId="5546"/>
    <cellStyle name="T_Book1_1_Thiet bi_Book1_Ke hoach 2010 (theo doi 11-8-2010)_BC2017 tháng(01-2017)BQL" xfId="8729"/>
    <cellStyle name="T_Book1_1_Thiet bi_Book1_Ke hoach 2010 (theo doi 11-8-2010)_Biểu số 04 " xfId="8728"/>
    <cellStyle name="T_Book1_1_Thiet bi_Book1_ke hoach dau thau 30-6-2010" xfId="2436"/>
    <cellStyle name="T_Book1_1_Thiet bi_Book1_ke hoach dau thau 30-6-2010 2" xfId="2437"/>
    <cellStyle name="T_Book1_1_Thiet bi_Book1_ke hoach dau thau 30-6-2010 3" xfId="5547"/>
    <cellStyle name="T_Book1_1_Thiet bi_Book1_ke hoach dau thau 30-6-2010_BC2017 tháng(01-2017)BQL" xfId="8731"/>
    <cellStyle name="T_Book1_1_Thiet bi_Book1_ke hoach dau thau 30-6-2010_Biểu số 04 " xfId="8730"/>
    <cellStyle name="T_Book1_1_Thiet bi_Copy of KH PHAN BO VON ĐỐI ỨNG NAM 2011 (30 TY phuong án gop WB)" xfId="2438"/>
    <cellStyle name="T_Book1_1_Thiet bi_Copy of KH PHAN BO VON ĐỐI ỨNG NAM 2011 (30 TY phuong án gop WB) 2" xfId="2439"/>
    <cellStyle name="T_Book1_1_Thiet bi_Copy of KH PHAN BO VON ĐỐI ỨNG NAM 2011 (30 TY phuong án gop WB) 3" xfId="5548"/>
    <cellStyle name="T_Book1_1_Thiet bi_Copy of KH PHAN BO VON ĐỐI ỨNG NAM 2011 (30 TY phuong án gop WB)_BC2017 tháng(01-2017)BQL" xfId="8733"/>
    <cellStyle name="T_Book1_1_Thiet bi_Copy of KH PHAN BO VON ĐỐI ỨNG NAM 2011 (30 TY phuong án gop WB)_Biểu số 04 " xfId="8732"/>
    <cellStyle name="T_Book1_1_Thiet bi_DTTD chieng chan Tham lai 29-9-2009" xfId="2440"/>
    <cellStyle name="T_Book1_1_Thiet bi_DTTD chieng chan Tham lai 29-9-2009 2" xfId="2441"/>
    <cellStyle name="T_Book1_1_Thiet bi_DTTD chieng chan Tham lai 29-9-2009 3" xfId="5549"/>
    <cellStyle name="T_Book1_1_Thiet bi_DTTD chieng chan Tham lai 29-9-2009_BC2017 tháng(01-2017)BQL" xfId="8735"/>
    <cellStyle name="T_Book1_1_Thiet bi_DTTD chieng chan Tham lai 29-9-2009_Biểu số 04 " xfId="8734"/>
    <cellStyle name="T_Book1_1_Thiet bi_Du toan nuoc San Thang (GD2)" xfId="2442"/>
    <cellStyle name="T_Book1_1_Thiet bi_Du toan nuoc San Thang (GD2) 2" xfId="2443"/>
    <cellStyle name="T_Book1_1_Thiet bi_Du toan nuoc San Thang (GD2) 3" xfId="5550"/>
    <cellStyle name="T_Book1_1_Thiet bi_Du toan nuoc San Thang (GD2)_BC2017 tháng(01-2017)BQL" xfId="8737"/>
    <cellStyle name="T_Book1_1_Thiet bi_Du toan nuoc San Thang (GD2)_Biểu số 04 " xfId="8736"/>
    <cellStyle name="T_Book1_1_Thiet bi_Ke hoach 2010 (theo doi 11-8-2010)" xfId="2444"/>
    <cellStyle name="T_Book1_1_Thiet bi_Ke hoach 2010 (theo doi 11-8-2010) 2" xfId="2445"/>
    <cellStyle name="T_Book1_1_Thiet bi_Ke hoach 2010 (theo doi 11-8-2010) 3" xfId="5551"/>
    <cellStyle name="T_Book1_1_Thiet bi_Ke hoach 2010 (theo doi 11-8-2010)_BC2017 tháng(01-2017)BQL" xfId="8739"/>
    <cellStyle name="T_Book1_1_Thiet bi_Ke hoach 2010 (theo doi 11-8-2010)_Biểu số 04 " xfId="8738"/>
    <cellStyle name="T_Book1_1_Thiet bi_ke hoach dau thau 30-6-2010" xfId="2446"/>
    <cellStyle name="T_Book1_1_Thiet bi_ke hoach dau thau 30-6-2010 2" xfId="2447"/>
    <cellStyle name="T_Book1_1_Thiet bi_ke hoach dau thau 30-6-2010 3" xfId="5552"/>
    <cellStyle name="T_Book1_1_Thiet bi_ke hoach dau thau 30-6-2010_BC2017 tháng(01-2017)BQL" xfId="8741"/>
    <cellStyle name="T_Book1_1_Thiet bi_ke hoach dau thau 30-6-2010_Biểu số 04 " xfId="8740"/>
    <cellStyle name="T_Book1_1_Thiet bi_KH Von 2012 gui BKH 1" xfId="2448"/>
    <cellStyle name="T_Book1_1_Thiet bi_KH Von 2012 gui BKH 1 2" xfId="2449"/>
    <cellStyle name="T_Book1_1_Thiet bi_KH Von 2012 gui BKH 1 3" xfId="5553"/>
    <cellStyle name="T_Book1_1_Thiet bi_KH Von 2012 gui BKH 1_BC2017 tháng(01-2017)BQL" xfId="8743"/>
    <cellStyle name="T_Book1_1_Thiet bi_KH Von 2012 gui BKH 1_Biểu số 04 " xfId="8742"/>
    <cellStyle name="T_Book1_1_Thiet bi_QD ke hoach dau thau" xfId="2450"/>
    <cellStyle name="T_Book1_1_Thiet bi_QD ke hoach dau thau 2" xfId="2451"/>
    <cellStyle name="T_Book1_1_Thiet bi_QD ke hoach dau thau 3" xfId="5554"/>
    <cellStyle name="T_Book1_1_Thiet bi_QD ke hoach dau thau_BC2017 tháng(01-2017)BQL" xfId="8745"/>
    <cellStyle name="T_Book1_1_Thiet bi_QD ke hoach dau thau_Biểu số 04 " xfId="8744"/>
    <cellStyle name="T_Book1_1_Thiet bi_Ra soat KH von 2011 (Huy-11-11-11)" xfId="2452"/>
    <cellStyle name="T_Book1_1_Thiet bi_Ra soat KH von 2011 (Huy-11-11-11) 2" xfId="2453"/>
    <cellStyle name="T_Book1_1_Thiet bi_Ra soat KH von 2011 (Huy-11-11-11) 3" xfId="5555"/>
    <cellStyle name="T_Book1_1_Thiet bi_Ra soat KH von 2011 (Huy-11-11-11)_BC2017 tháng(01-2017)BQL" xfId="8747"/>
    <cellStyle name="T_Book1_1_Thiet bi_Ra soat KH von 2011 (Huy-11-11-11)_Biểu số 04 " xfId="8746"/>
    <cellStyle name="T_Book1_1_Thiet bi_tinh toan hoang ha" xfId="2454"/>
    <cellStyle name="T_Book1_1_Thiet bi_tinh toan hoang ha 2" xfId="2455"/>
    <cellStyle name="T_Book1_1_Thiet bi_tinh toan hoang ha 3" xfId="5556"/>
    <cellStyle name="T_Book1_1_Thiet bi_tinh toan hoang ha_BC2017 tháng(01-2017)BQL" xfId="8749"/>
    <cellStyle name="T_Book1_1_Thiet bi_tinh toan hoang ha_Biểu số 04 " xfId="8748"/>
    <cellStyle name="T_Book1_1_Thiet bi_Tong von ĐTPT" xfId="2456"/>
    <cellStyle name="T_Book1_1_Thiet bi_Tong von ĐTPT 2" xfId="2457"/>
    <cellStyle name="T_Book1_1_Thiet bi_Tong von ĐTPT 3" xfId="5557"/>
    <cellStyle name="T_Book1_1_Thiet bi_Tong von ĐTPT_BC2017 tháng(01-2017)BQL" xfId="8751"/>
    <cellStyle name="T_Book1_1_Thiet bi_Tong von ĐTPT_Biểu số 04 " xfId="8750"/>
    <cellStyle name="T_Book1_1_Thiet bi_Viec Huy dang lam" xfId="2458"/>
    <cellStyle name="T_Book1_1_Thiet bi_Viec Huy dang lam 2" xfId="2459"/>
    <cellStyle name="T_Book1_1_Thiet bi_Viec Huy dang lam_BC2017 tháng(01-2017)BQL" xfId="8753"/>
    <cellStyle name="T_Book1_1_Thiet bi_Viec Huy dang lam_Biểu số 04 " xfId="8752"/>
    <cellStyle name="T_Book1_1_Thiet bi_Viec Huy dang lam_CT 134" xfId="2460"/>
    <cellStyle name="T_Book1_1_Thiet bi_Viec Huy dang lam_CT 134 2" xfId="2461"/>
    <cellStyle name="T_Book1_1_Thiet bi_Viec Huy dang lam_CT 134_BC2017 tháng(01-2017)BQL" xfId="8755"/>
    <cellStyle name="T_Book1_1_Thiet bi_Viec Huy dang lam_CT 134_Biểu số 04 " xfId="8754"/>
    <cellStyle name="T_Book1_1_tien luong" xfId="2462"/>
    <cellStyle name="T_Book1_1_tien luong 2" xfId="2463"/>
    <cellStyle name="T_Book1_1_Tien luong chuan 01" xfId="2464"/>
    <cellStyle name="T_Book1_1_Tien luong chuan 01 2" xfId="2465"/>
    <cellStyle name="T_Book1_1_Tienluong" xfId="2466"/>
    <cellStyle name="T_Book1_1_Tienluong 2" xfId="2467"/>
    <cellStyle name="T_Book1_1_Tienluong 3" xfId="5558"/>
    <cellStyle name="T_Book1_1_Tienluong_BC2017 tháng(01-2017)BQL" xfId="8757"/>
    <cellStyle name="T_Book1_1_Tienluong_Biểu số 04 " xfId="8756"/>
    <cellStyle name="T_Book1_1_tinh toan hoang ha" xfId="2468"/>
    <cellStyle name="T_Book1_1_tinh toan hoang ha 2" xfId="2469"/>
    <cellStyle name="T_Book1_1_tinh toan hoang ha 3" xfId="5559"/>
    <cellStyle name="T_Book1_1_tinh toan hoang ha_BC2017 tháng(01-2017)BQL" xfId="8759"/>
    <cellStyle name="T_Book1_1_tinh toan hoang ha_Biểu số 04 " xfId="8758"/>
    <cellStyle name="T_Book1_1_Tong hop  " xfId="2470"/>
    <cellStyle name="T_Book1_1_Tong hop   2" xfId="2471"/>
    <cellStyle name="T_Book1_1_Tong von ĐTPT" xfId="2472"/>
    <cellStyle name="T_Book1_1_Tong von ĐTPT 2" xfId="2473"/>
    <cellStyle name="T_Book1_1_Tong von ĐTPT 3" xfId="5560"/>
    <cellStyle name="T_Book1_1_Tong von ĐTPT_BC2017 tháng(01-2017)BQL" xfId="8761"/>
    <cellStyle name="T_Book1_1_Tong von ĐTPT_Biểu số 04 " xfId="8760"/>
    <cellStyle name="T_Book1_1_TU VAN THUY LOI THAM  PHE" xfId="2474"/>
    <cellStyle name="T_Book1_1_TU VAN THUY LOI THAM  PHE 2" xfId="2475"/>
    <cellStyle name="T_Book1_1_TU VAN THUY LOI THAM  PHE 3" xfId="5561"/>
    <cellStyle name="T_Book1_1_TU VAN THUY LOI THAM  PHE_BC2017 tháng(01-2017)BQL" xfId="8763"/>
    <cellStyle name="T_Book1_1_TU VAN THUY LOI THAM  PHE_Biểu số 04 " xfId="8762"/>
    <cellStyle name="T_Book1_1_Viec Huy dang lam" xfId="2476"/>
    <cellStyle name="T_Book1_1_Viec Huy dang lam_Biểu số 04 " xfId="8764"/>
    <cellStyle name="T_Book1_10b_PhanThanNhaSo10" xfId="2477"/>
    <cellStyle name="T_Book1_10b_PhanThanNhaSo10 2" xfId="2478"/>
    <cellStyle name="T_Book1_10b_PhanThanNhaSo10 3" xfId="5562"/>
    <cellStyle name="T_Book1_10b_PhanThanNhaSo10_BC2017 tháng(01-2017)BQL" xfId="8766"/>
    <cellStyle name="T_Book1_10b_PhanThanNhaSo10_bieu ke hoach dau thau" xfId="2479"/>
    <cellStyle name="T_Book1_10b_PhanThanNhaSo10_bieu ke hoach dau thau 2" xfId="2480"/>
    <cellStyle name="T_Book1_10b_PhanThanNhaSo10_bieu ke hoach dau thau 3" xfId="5563"/>
    <cellStyle name="T_Book1_10b_PhanThanNhaSo10_bieu ke hoach dau thau truong mam non SKH" xfId="2481"/>
    <cellStyle name="T_Book1_10b_PhanThanNhaSo10_bieu ke hoach dau thau truong mam non SKH 2" xfId="2482"/>
    <cellStyle name="T_Book1_10b_PhanThanNhaSo10_bieu ke hoach dau thau truong mam non SKH 3" xfId="5564"/>
    <cellStyle name="T_Book1_10b_PhanThanNhaSo10_bieu ke hoach dau thau truong mam non SKH_BC2017 tháng(01-2017)BQL" xfId="8769"/>
    <cellStyle name="T_Book1_10b_PhanThanNhaSo10_bieu ke hoach dau thau truong mam non SKH_Biểu số 04 " xfId="8768"/>
    <cellStyle name="T_Book1_10b_PhanThanNhaSo10_bieu ke hoach dau thau_BC2017 tháng(01-2017)BQL" xfId="8770"/>
    <cellStyle name="T_Book1_10b_PhanThanNhaSo10_bieu ke hoach dau thau_Biểu số 04 " xfId="8767"/>
    <cellStyle name="T_Book1_10b_PhanThanNhaSo10_Biểu số 04 " xfId="8765"/>
    <cellStyle name="T_Book1_10b_PhanThanNhaSo10_bieu tong hop lai kh von 2011 gui phong TH-KTDN" xfId="2483"/>
    <cellStyle name="T_Book1_10b_PhanThanNhaSo10_bieu tong hop lai kh von 2011 gui phong TH-KTDN 2" xfId="2484"/>
    <cellStyle name="T_Book1_10b_PhanThanNhaSo10_bieu tong hop lai kh von 2011 gui phong TH-KTDN 3" xfId="5565"/>
    <cellStyle name="T_Book1_10b_PhanThanNhaSo10_bieu tong hop lai kh von 2011 gui phong TH-KTDN_BC2017 tháng(01-2017)BQL" xfId="8772"/>
    <cellStyle name="T_Book1_10b_PhanThanNhaSo10_bieu tong hop lai kh von 2011 gui phong TH-KTDN_Biểu số 04 " xfId="8771"/>
    <cellStyle name="T_Book1_10b_PhanThanNhaSo10_Book1" xfId="2485"/>
    <cellStyle name="T_Book1_10b_PhanThanNhaSo10_Book1 2" xfId="2486"/>
    <cellStyle name="T_Book1_10b_PhanThanNhaSo10_Book1 3" xfId="5566"/>
    <cellStyle name="T_Book1_10b_PhanThanNhaSo10_Book1_BC2017 tháng(01-2017)BQL" xfId="8774"/>
    <cellStyle name="T_Book1_10b_PhanThanNhaSo10_Book1_Biểu số 04 " xfId="8773"/>
    <cellStyle name="T_Book1_10b_PhanThanNhaSo10_Book1_Ke hoach 2010 (theo doi 11-8-2010)" xfId="2487"/>
    <cellStyle name="T_Book1_10b_PhanThanNhaSo10_Book1_Ke hoach 2010 (theo doi 11-8-2010) 2" xfId="2488"/>
    <cellStyle name="T_Book1_10b_PhanThanNhaSo10_Book1_Ke hoach 2010 (theo doi 11-8-2010) 3" xfId="5567"/>
    <cellStyle name="T_Book1_10b_PhanThanNhaSo10_Book1_Ke hoach 2010 (theo doi 11-8-2010)_BC2017 tháng(01-2017)BQL" xfId="8776"/>
    <cellStyle name="T_Book1_10b_PhanThanNhaSo10_Book1_Ke hoach 2010 (theo doi 11-8-2010)_Biểu số 04 " xfId="8775"/>
    <cellStyle name="T_Book1_10b_PhanThanNhaSo10_Book1_ke hoach dau thau 30-6-2010" xfId="2489"/>
    <cellStyle name="T_Book1_10b_PhanThanNhaSo10_Book1_ke hoach dau thau 30-6-2010 2" xfId="2490"/>
    <cellStyle name="T_Book1_10b_PhanThanNhaSo10_Book1_ke hoach dau thau 30-6-2010 3" xfId="5568"/>
    <cellStyle name="T_Book1_10b_PhanThanNhaSo10_Book1_ke hoach dau thau 30-6-2010_BC2017 tháng(01-2017)BQL" xfId="8778"/>
    <cellStyle name="T_Book1_10b_PhanThanNhaSo10_Book1_ke hoach dau thau 30-6-2010_Biểu số 04 " xfId="8777"/>
    <cellStyle name="T_Book1_10b_PhanThanNhaSo10_Copy of KH PHAN BO VON ĐỐI ỨNG NAM 2011 (30 TY phuong án gop WB)" xfId="2491"/>
    <cellStyle name="T_Book1_10b_PhanThanNhaSo10_Copy of KH PHAN BO VON ĐỐI ỨNG NAM 2011 (30 TY phuong án gop WB) 2" xfId="2492"/>
    <cellStyle name="T_Book1_10b_PhanThanNhaSo10_Copy of KH PHAN BO VON ĐỐI ỨNG NAM 2011 (30 TY phuong án gop WB) 3" xfId="5569"/>
    <cellStyle name="T_Book1_10b_PhanThanNhaSo10_Copy of KH PHAN BO VON ĐỐI ỨNG NAM 2011 (30 TY phuong án gop WB)_BC2017 tháng(01-2017)BQL" xfId="8780"/>
    <cellStyle name="T_Book1_10b_PhanThanNhaSo10_Copy of KH PHAN BO VON ĐỐI ỨNG NAM 2011 (30 TY phuong án gop WB)_Biểu số 04 " xfId="8779"/>
    <cellStyle name="T_Book1_10b_PhanThanNhaSo10_DTTD chieng chan Tham lai 29-9-2009" xfId="2493"/>
    <cellStyle name="T_Book1_10b_PhanThanNhaSo10_DTTD chieng chan Tham lai 29-9-2009 2" xfId="2494"/>
    <cellStyle name="T_Book1_10b_PhanThanNhaSo10_DTTD chieng chan Tham lai 29-9-2009 3" xfId="5570"/>
    <cellStyle name="T_Book1_10b_PhanThanNhaSo10_DTTD chieng chan Tham lai 29-9-2009_BC2017 tháng(01-2017)BQL" xfId="8782"/>
    <cellStyle name="T_Book1_10b_PhanThanNhaSo10_DTTD chieng chan Tham lai 29-9-2009_Biểu số 04 " xfId="8781"/>
    <cellStyle name="T_Book1_10b_PhanThanNhaSo10_Du toan nuoc San Thang (GD2)" xfId="2495"/>
    <cellStyle name="T_Book1_10b_PhanThanNhaSo10_Du toan nuoc San Thang (GD2) 2" xfId="2496"/>
    <cellStyle name="T_Book1_10b_PhanThanNhaSo10_Du toan nuoc San Thang (GD2) 3" xfId="5571"/>
    <cellStyle name="T_Book1_10b_PhanThanNhaSo10_Du toan nuoc San Thang (GD2)_BC2017 tháng(01-2017)BQL" xfId="8784"/>
    <cellStyle name="T_Book1_10b_PhanThanNhaSo10_Du toan nuoc San Thang (GD2)_Biểu số 04 " xfId="8783"/>
    <cellStyle name="T_Book1_10b_PhanThanNhaSo10_Ke hoach 2010 (theo doi 11-8-2010)" xfId="2497"/>
    <cellStyle name="T_Book1_10b_PhanThanNhaSo10_Ke hoach 2010 (theo doi 11-8-2010) 2" xfId="2498"/>
    <cellStyle name="T_Book1_10b_PhanThanNhaSo10_Ke hoach 2010 (theo doi 11-8-2010) 3" xfId="5572"/>
    <cellStyle name="T_Book1_10b_PhanThanNhaSo10_Ke hoach 2010 (theo doi 11-8-2010)_BC2017 tháng(01-2017)BQL" xfId="8786"/>
    <cellStyle name="T_Book1_10b_PhanThanNhaSo10_Ke hoach 2010 (theo doi 11-8-2010)_Biểu số 04 " xfId="8785"/>
    <cellStyle name="T_Book1_10b_PhanThanNhaSo10_ke hoach dau thau 30-6-2010" xfId="2499"/>
    <cellStyle name="T_Book1_10b_PhanThanNhaSo10_ke hoach dau thau 30-6-2010 2" xfId="2500"/>
    <cellStyle name="T_Book1_10b_PhanThanNhaSo10_ke hoach dau thau 30-6-2010 3" xfId="5573"/>
    <cellStyle name="T_Book1_10b_PhanThanNhaSo10_ke hoach dau thau 30-6-2010_BC2017 tháng(01-2017)BQL" xfId="8788"/>
    <cellStyle name="T_Book1_10b_PhanThanNhaSo10_ke hoach dau thau 30-6-2010_Biểu số 04 " xfId="8787"/>
    <cellStyle name="T_Book1_10b_PhanThanNhaSo10_KH Von 2012 gui BKH 1" xfId="2501"/>
    <cellStyle name="T_Book1_10b_PhanThanNhaSo10_KH Von 2012 gui BKH 1 2" xfId="2502"/>
    <cellStyle name="T_Book1_10b_PhanThanNhaSo10_KH Von 2012 gui BKH 1 3" xfId="5574"/>
    <cellStyle name="T_Book1_10b_PhanThanNhaSo10_KH Von 2012 gui BKH 1_BC2017 tháng(01-2017)BQL" xfId="8790"/>
    <cellStyle name="T_Book1_10b_PhanThanNhaSo10_KH Von 2012 gui BKH 1_Biểu số 04 " xfId="8789"/>
    <cellStyle name="T_Book1_10b_PhanThanNhaSo10_QD ke hoach dau thau" xfId="2503"/>
    <cellStyle name="T_Book1_10b_PhanThanNhaSo10_QD ke hoach dau thau 2" xfId="2504"/>
    <cellStyle name="T_Book1_10b_PhanThanNhaSo10_QD ke hoach dau thau 3" xfId="5575"/>
    <cellStyle name="T_Book1_10b_PhanThanNhaSo10_QD ke hoach dau thau_BC2017 tháng(01-2017)BQL" xfId="8792"/>
    <cellStyle name="T_Book1_10b_PhanThanNhaSo10_QD ke hoach dau thau_Biểu số 04 " xfId="8791"/>
    <cellStyle name="T_Book1_10b_PhanThanNhaSo10_Ra soat KH von 2011 (Huy-11-11-11)" xfId="2505"/>
    <cellStyle name="T_Book1_10b_PhanThanNhaSo10_Ra soat KH von 2011 (Huy-11-11-11) 2" xfId="2506"/>
    <cellStyle name="T_Book1_10b_PhanThanNhaSo10_Ra soat KH von 2011 (Huy-11-11-11) 3" xfId="5576"/>
    <cellStyle name="T_Book1_10b_PhanThanNhaSo10_Ra soat KH von 2011 (Huy-11-11-11)_BC2017 tháng(01-2017)BQL" xfId="8794"/>
    <cellStyle name="T_Book1_10b_PhanThanNhaSo10_Ra soat KH von 2011 (Huy-11-11-11)_Biểu số 04 " xfId="8793"/>
    <cellStyle name="T_Book1_10b_PhanThanNhaSo10_tinh toan hoang ha" xfId="2507"/>
    <cellStyle name="T_Book1_10b_PhanThanNhaSo10_tinh toan hoang ha 2" xfId="2508"/>
    <cellStyle name="T_Book1_10b_PhanThanNhaSo10_tinh toan hoang ha 3" xfId="5577"/>
    <cellStyle name="T_Book1_10b_PhanThanNhaSo10_tinh toan hoang ha_BC2017 tháng(01-2017)BQL" xfId="8796"/>
    <cellStyle name="T_Book1_10b_PhanThanNhaSo10_tinh toan hoang ha_Biểu số 04 " xfId="8795"/>
    <cellStyle name="T_Book1_10b_PhanThanNhaSo10_Tong von ĐTPT" xfId="2509"/>
    <cellStyle name="T_Book1_10b_PhanThanNhaSo10_Tong von ĐTPT 2" xfId="2510"/>
    <cellStyle name="T_Book1_10b_PhanThanNhaSo10_Tong von ĐTPT 3" xfId="5578"/>
    <cellStyle name="T_Book1_10b_PhanThanNhaSo10_Tong von ĐTPT_BC2017 tháng(01-2017)BQL" xfId="8798"/>
    <cellStyle name="T_Book1_10b_PhanThanNhaSo10_Tong von ĐTPT_Biểu số 04 " xfId="8797"/>
    <cellStyle name="T_Book1_10b_PhanThanNhaSo10_Viec Huy dang lam" xfId="2511"/>
    <cellStyle name="T_Book1_10b_PhanThanNhaSo10_Viec Huy dang lam 2" xfId="2512"/>
    <cellStyle name="T_Book1_10b_PhanThanNhaSo10_Viec Huy dang lam_BC2017 tháng(01-2017)BQL" xfId="8800"/>
    <cellStyle name="T_Book1_10b_PhanThanNhaSo10_Viec Huy dang lam_Biểu số 04 " xfId="8799"/>
    <cellStyle name="T_Book1_10b_PhanThanNhaSo10_Viec Huy dang lam_CT 134" xfId="2513"/>
    <cellStyle name="T_Book1_10b_PhanThanNhaSo10_Viec Huy dang lam_CT 134 2" xfId="2514"/>
    <cellStyle name="T_Book1_10b_PhanThanNhaSo10_Viec Huy dang lam_CT 134_BC2017 tháng(01-2017)BQL" xfId="8802"/>
    <cellStyle name="T_Book1_10b_PhanThanNhaSo10_Viec Huy dang lam_CT 134_Biểu số 04 " xfId="8801"/>
    <cellStyle name="T_Book1_2" xfId="2515"/>
    <cellStyle name="T_Book1_2 2" xfId="2516"/>
    <cellStyle name="T_Book1_2 3" xfId="5579"/>
    <cellStyle name="T_Book1_2_bao cao chinh sach dan toc 2011-2015" xfId="2517"/>
    <cellStyle name="T_Book1_2_bao cao chinh sach dan toc 2011-2015 2" xfId="2518"/>
    <cellStyle name="T_Book1_2_bao cao chinh sach dan toc 2011-2015_Báo cáo hết năm  2015  in" xfId="2519"/>
    <cellStyle name="T_Book1_2_bao cao chinh sach dan toc 2011-2015_Báo cáo hết năm  2015  in 2" xfId="2520"/>
    <cellStyle name="T_Book1_2_bao cao chinh sach dan toc 2011-2015_Báo cáo hết năm  2015  in 3" xfId="6803"/>
    <cellStyle name="T_Book1_2_bao cao chinh sach dan toc 2011-2015_BC 1026. 7 tháng" xfId="2521"/>
    <cellStyle name="T_Book1_2_bao cao chinh sach dan toc 2011-2015_BC 1026. 7 tháng 2" xfId="2522"/>
    <cellStyle name="T_Book1_2_bao cao chinh sach dan toc 2011-2015_BC 1026. 7 tháng 3" xfId="6804"/>
    <cellStyle name="T_Book1_2_bao cao chinh sach dan toc 2011-2015_BC 9 tháng năm 2015 in)" xfId="2523"/>
    <cellStyle name="T_Book1_2_bao cao chinh sach dan toc 2011-2015_BC 9 tháng năm 2015 in) 2" xfId="2524"/>
    <cellStyle name="T_Book1_2_bao cao chinh sach dan toc 2011-2015_Biểu số 04 " xfId="8804"/>
    <cellStyle name="T_Book1_2_bao cao chinh sach dan toc 2011-2015_StartUp" xfId="2525"/>
    <cellStyle name="T_Book1_2_bao cao chinh sach dan toc 2011-2015_StartUp 2" xfId="2526"/>
    <cellStyle name="T_Book1_2_Bao cao danh muc cac cong trinh tren dia ban huyen 4-2010" xfId="2527"/>
    <cellStyle name="T_Book1_2_Bao cao danh muc cac cong trinh tren dia ban huyen 4-2010 2" xfId="2528"/>
    <cellStyle name="T_Book1_2_Bao cao TPCP" xfId="2529"/>
    <cellStyle name="T_Book1_2_Bao cao TPCP 2" xfId="2530"/>
    <cellStyle name="T_Book1_2_Bao cao TPCP 3" xfId="5580"/>
    <cellStyle name="T_Book1_2_Bao cao TPCP_Biểu số 04 " xfId="8805"/>
    <cellStyle name="T_Book1_2_bao_cao_TH_th_cong_tac_dau_thau_-_ngay251209" xfId="2531"/>
    <cellStyle name="T_Book1_2_bao_cao_TH_th_cong_tac_dau_thau_-_ngay251209 2" xfId="2532"/>
    <cellStyle name="T_Book1_2_BC2017 tháng(01-2017)BQL" xfId="8806"/>
    <cellStyle name="T_Book1_2_bieu ke hoach dau thau" xfId="2533"/>
    <cellStyle name="T_Book1_2_bieu ke hoach dau thau 2" xfId="2534"/>
    <cellStyle name="T_Book1_2_bieu ke hoach dau thau 3" xfId="5581"/>
    <cellStyle name="T_Book1_2_bieu ke hoach dau thau truong mam non SKH" xfId="2535"/>
    <cellStyle name="T_Book1_2_bieu ke hoach dau thau truong mam non SKH 2" xfId="2536"/>
    <cellStyle name="T_Book1_2_bieu ke hoach dau thau truong mam non SKH 3" xfId="5582"/>
    <cellStyle name="T_Book1_2_bieu ke hoach dau thau truong mam non SKH_BC2017 tháng(01-2017)BQL" xfId="8809"/>
    <cellStyle name="T_Book1_2_bieu ke hoach dau thau truong mam non SKH_Biểu số 04 " xfId="8808"/>
    <cellStyle name="T_Book1_2_bieu ke hoach dau thau_BC2017 tháng(01-2017)BQL" xfId="8810"/>
    <cellStyle name="T_Book1_2_bieu ke hoach dau thau_Biểu số 04 " xfId="8807"/>
    <cellStyle name="T_Book1_2_Biểu số 04 " xfId="8803"/>
    <cellStyle name="T_Book1_2_bieu tong hop lai kh von 2011 gui phong TH-KTDN" xfId="2537"/>
    <cellStyle name="T_Book1_2_bieu tong hop lai kh von 2011 gui phong TH-KTDN 2" xfId="2538"/>
    <cellStyle name="T_Book1_2_bieu tong hop lai kh von 2011 gui phong TH-KTDN 3" xfId="5583"/>
    <cellStyle name="T_Book1_2_bieu tong hop lai kh von 2011 gui phong TH-KTDN_Biểu số 04 " xfId="8811"/>
    <cellStyle name="T_Book1_2_bieumau 1" xfId="2539"/>
    <cellStyle name="T_Book1_2_bieumau 1 2" xfId="2540"/>
    <cellStyle name="T_Book1_2_Book1" xfId="2541"/>
    <cellStyle name="T_Book1_2_Book1 2" xfId="2542"/>
    <cellStyle name="T_Book1_2_Book1 3" xfId="5584"/>
    <cellStyle name="T_Book1_2_Book1_1" xfId="2543"/>
    <cellStyle name="T_Book1_2_Book1_1 2" xfId="2544"/>
    <cellStyle name="T_Book1_2_Book1_1 3" xfId="5585"/>
    <cellStyle name="T_Book1_2_Book1_1_Biểu số 04 " xfId="8813"/>
    <cellStyle name="T_Book1_2_Book1_1_Book1" xfId="2545"/>
    <cellStyle name="T_Book1_2_Book1_1_Book1 2" xfId="2546"/>
    <cellStyle name="T_Book1_2_Book1_1_Book1 3" xfId="5586"/>
    <cellStyle name="T_Book1_2_Book1_1_Book1_Biểu số 04 " xfId="8814"/>
    <cellStyle name="T_Book1_2_Book1_1_Book1_Ke hoach 2010 (theo doi 11-8-2010)" xfId="2547"/>
    <cellStyle name="T_Book1_2_Book1_1_Book1_Ke hoach 2010 (theo doi 11-8-2010) 2" xfId="2548"/>
    <cellStyle name="T_Book1_2_Book1_1_Book1_Ke hoach 2010 (theo doi 11-8-2010) 3" xfId="5587"/>
    <cellStyle name="T_Book1_2_Book1_1_Book1_Ke hoach 2010 (theo doi 11-8-2010)_BC2017 tháng(01-2017)BQL" xfId="8816"/>
    <cellStyle name="T_Book1_2_Book1_1_Book1_Ke hoach 2010 (theo doi 11-8-2010)_Biểu số 04 " xfId="8815"/>
    <cellStyle name="T_Book1_2_Book1_1_Ke hoach 2010 (theo doi 11-8-2010)" xfId="2549"/>
    <cellStyle name="T_Book1_2_Book1_1_Ke hoach 2010 (theo doi 11-8-2010) 2" xfId="2550"/>
    <cellStyle name="T_Book1_2_Book1_1_Ke hoach 2010 (theo doi 11-8-2010) 3" xfId="5588"/>
    <cellStyle name="T_Book1_2_Book1_1_Ke hoach 2010 (theo doi 11-8-2010)_Biểu số 04 " xfId="8817"/>
    <cellStyle name="T_Book1_2_Book1_1_ke hoach dau thau 30-6-2010" xfId="2551"/>
    <cellStyle name="T_Book1_2_Book1_1_ke hoach dau thau 30-6-2010 2" xfId="2552"/>
    <cellStyle name="T_Book1_2_Book1_1_ke hoach dau thau 30-6-2010 3" xfId="5589"/>
    <cellStyle name="T_Book1_2_Book1_1_ke hoach dau thau 30-6-2010_Biểu số 04 " xfId="8818"/>
    <cellStyle name="T_Book1_2_Book1_2" xfId="2553"/>
    <cellStyle name="T_Book1_2_Book1_2 2" xfId="2554"/>
    <cellStyle name="T_Book1_2_Book1_2 3" xfId="5590"/>
    <cellStyle name="T_Book1_2_Book1_2_BC2017 tháng(01-2017)BQL" xfId="8820"/>
    <cellStyle name="T_Book1_2_Book1_2_Biểu số 04 " xfId="8819"/>
    <cellStyle name="T_Book1_2_Book1_2_Ke hoach 2010 (theo doi 11-8-2010)" xfId="2555"/>
    <cellStyle name="T_Book1_2_Book1_2_Ke hoach 2010 (theo doi 11-8-2010) 2" xfId="2556"/>
    <cellStyle name="T_Book1_2_Book1_2_Ke hoach 2010 (theo doi 11-8-2010) 3" xfId="5591"/>
    <cellStyle name="T_Book1_2_Book1_2_Ke hoach 2010 (theo doi 11-8-2010)_Biểu số 04 " xfId="8821"/>
    <cellStyle name="T_Book1_2_Book1_3" xfId="2557"/>
    <cellStyle name="T_Book1_2_Book1_3 2" xfId="2558"/>
    <cellStyle name="T_Book1_2_Book1_Bao cao 9 thang  XDCB" xfId="2559"/>
    <cellStyle name="T_Book1_2_Book1_Bao cao 9 thang  XDCB 2" xfId="2560"/>
    <cellStyle name="T_Book1_2_Book1_Bao cao phòng lao động phụ lục 3" xfId="2561"/>
    <cellStyle name="T_Book1_2_Book1_Bao cao phòng lao động phụ lục 3 2" xfId="2562"/>
    <cellStyle name="T_Book1_2_Book1_Biểu số 04 " xfId="8812"/>
    <cellStyle name="T_Book1_2_Book1_Book1" xfId="2563"/>
    <cellStyle name="T_Book1_2_Book1_Book1 2" xfId="2564"/>
    <cellStyle name="T_Book1_2_Book1_Book1 3" xfId="5592"/>
    <cellStyle name="T_Book1_2_Book1_Book1_1" xfId="2565"/>
    <cellStyle name="T_Book1_2_Book1_Book1_1 2" xfId="2566"/>
    <cellStyle name="T_Book1_2_Book1_Book1_BC2017 tháng(01-2017)BQL" xfId="8823"/>
    <cellStyle name="T_Book1_2_Book1_Book1_Biểu số 04 " xfId="8822"/>
    <cellStyle name="T_Book1_2_Book1_Book1_Ke hoach 2010 (theo doi 11-8-2010)" xfId="2567"/>
    <cellStyle name="T_Book1_2_Book1_Book1_Ke hoach 2010 (theo doi 11-8-2010) 2" xfId="2568"/>
    <cellStyle name="T_Book1_2_Book1_Book1_Ke hoach 2010 (theo doi 11-8-2010) 3" xfId="5593"/>
    <cellStyle name="T_Book1_2_Book1_Book1_Ke hoach 2010 (theo doi 11-8-2010)_Biểu số 04 " xfId="8824"/>
    <cellStyle name="T_Book1_2_Book1_Danh Mục KCM trinh BKH 2011 (BS 30A)" xfId="2569"/>
    <cellStyle name="T_Book1_2_Book1_Danh Mục KCM trinh BKH 2011 (BS 30A) 2" xfId="2570"/>
    <cellStyle name="T_Book1_2_Book1_Ke hoach 2010 (theo doi 11-8-2010)" xfId="2571"/>
    <cellStyle name="T_Book1_2_Book1_Ke hoach 2010 (theo doi 11-8-2010) 2" xfId="2572"/>
    <cellStyle name="T_Book1_2_Book1_Ke hoach 2010 (theo doi 11-8-2010) 3" xfId="5594"/>
    <cellStyle name="T_Book1_2_Book1_Ke hoach 2010 (theo doi 11-8-2010)_BC2017 tháng(01-2017)BQL" xfId="8826"/>
    <cellStyle name="T_Book1_2_Book1_Ke hoach 2010 (theo doi 11-8-2010)_Biểu số 04 " xfId="8825"/>
    <cellStyle name="T_Book1_2_Book1_ke hoach dau thau 30-6-2010" xfId="2573"/>
    <cellStyle name="T_Book1_2_Book1_ke hoach dau thau 30-6-2010 2" xfId="2574"/>
    <cellStyle name="T_Book1_2_Book1_ke hoach dau thau 30-6-2010 3" xfId="5595"/>
    <cellStyle name="T_Book1_2_Book1_ke hoach dau thau 30-6-2010_Biểu số 04 " xfId="8827"/>
    <cellStyle name="T_Book1_2_Book1_KH Von 2012 gui BKH 1" xfId="2575"/>
    <cellStyle name="T_Book1_2_Book1_KH Von 2012 gui BKH 1 2" xfId="2576"/>
    <cellStyle name="T_Book1_2_Book1_KH Von 2012 gui BKH 1 3" xfId="5596"/>
    <cellStyle name="T_Book1_2_Book1_KH Von 2012 gui BKH 1_Biểu số 04 " xfId="8828"/>
    <cellStyle name="T_Book1_2_Book1_KH Von 2012 gui BKH 2" xfId="2577"/>
    <cellStyle name="T_Book1_2_Book1_KH Von 2012 gui BKH 2 2" xfId="2578"/>
    <cellStyle name="T_Book1_2_Book1_KH Von 2012 gui BKH 2 3" xfId="5597"/>
    <cellStyle name="T_Book1_2_Book1_KH Von 2012 gui BKH 2_Biểu số 04 " xfId="8829"/>
    <cellStyle name="T_Book1_2_Book1_Quy 3 nam 2011" xfId="2579"/>
    <cellStyle name="T_Book1_2_Book1_Quy 3 nam 2011 2" xfId="2580"/>
    <cellStyle name="T_Book1_2_Book1_Ra soat KH von 2011 (Huy-11-11-11)" xfId="2581"/>
    <cellStyle name="T_Book1_2_Book1_Ra soat KH von 2011 (Huy-11-11-11) 2" xfId="2582"/>
    <cellStyle name="T_Book1_2_Book1_Ra soat KH von 2011 (Huy-11-11-11) 3" xfId="5598"/>
    <cellStyle name="T_Book1_2_Book1_Ra soat KH von 2011 (Huy-11-11-11)_Biểu số 04 " xfId="8830"/>
    <cellStyle name="T_Book1_2_Book1_Theo doi thanh toan" xfId="2583"/>
    <cellStyle name="T_Book1_2_Book1_Theo doi thanh toan 2" xfId="2584"/>
    <cellStyle name="T_Book1_2_Book1_TONG HOP HOAN THUE NAM 2011" xfId="2585"/>
    <cellStyle name="T_Book1_2_Book1_TONG HOP HOAN THUE NAM 2011 2" xfId="2586"/>
    <cellStyle name="T_Book1_2_Book1_Viec Huy dang lam" xfId="2587"/>
    <cellStyle name="T_Book1_2_Book1_Viec Huy dang lam_Biểu số 04 " xfId="8831"/>
    <cellStyle name="T_Book1_2_Book1_Viec Huy dang lam_CT 134" xfId="2588"/>
    <cellStyle name="T_Book1_2_Book1_Viec Huy dang lam_CT 134_Biểu số 04 " xfId="8832"/>
    <cellStyle name="T_Book1_2_Chi tieu KH nam 2009" xfId="2589"/>
    <cellStyle name="T_Book1_2_Chi tieu KH nam 2009 2" xfId="2590"/>
    <cellStyle name="T_Book1_2_Chi tieu KH nam 2009 3" xfId="5599"/>
    <cellStyle name="T_Book1_2_Chi tieu KH nam 2009_BC2017 tháng(01-2017)BQL" xfId="8834"/>
    <cellStyle name="T_Book1_2_Chi tieu KH nam 2009_Biểu số 04 " xfId="8833"/>
    <cellStyle name="T_Book1_2_cong bo gia VLXD thang 4" xfId="2591"/>
    <cellStyle name="T_Book1_2_cong bo gia VLXD thang 4 2" xfId="2592"/>
    <cellStyle name="T_Book1_2_cong bo gia VLXD thang 4 3" xfId="5600"/>
    <cellStyle name="T_Book1_2_cong bo gia VLXD thang 4_Biểu số 04 " xfId="8835"/>
    <cellStyle name="T_Book1_2_Copy of KH PHAN BO VON ĐỐI ỨNG NAM 2011 (30 TY phuong án gop WB)" xfId="2593"/>
    <cellStyle name="T_Book1_2_Copy of KH PHAN BO VON ĐỐI ỨNG NAM 2011 (30 TY phuong án gop WB) 2" xfId="2594"/>
    <cellStyle name="T_Book1_2_Copy of KH PHAN BO VON ĐỐI ỨNG NAM 2011 (30 TY phuong án gop WB) 3" xfId="5601"/>
    <cellStyle name="T_Book1_2_Copy of KH PHAN BO VON ĐỐI ỨNG NAM 2011 (30 TY phuong án gop WB)_Biểu số 04 " xfId="8836"/>
    <cellStyle name="T_Book1_2_dang vien mói" xfId="2595"/>
    <cellStyle name="T_Book1_2_dang vien mói 2" xfId="2596"/>
    <cellStyle name="T_Book1_2_Danh Mục KCM trinh BKH 2011 (BS 30A)" xfId="2597"/>
    <cellStyle name="T_Book1_2_Danh Mục KCM trinh BKH 2011 (BS 30A) 2" xfId="2598"/>
    <cellStyle name="T_Book1_2_DT 1751 Muong Khoa" xfId="2599"/>
    <cellStyle name="T_Book1_2_DT 1751 Muong Khoa 2" xfId="2600"/>
    <cellStyle name="T_Book1_2_DT 1751 Muong Khoa 3" xfId="5602"/>
    <cellStyle name="T_Book1_2_DT 1751 Muong Khoa_Biểu số 04 " xfId="8837"/>
    <cellStyle name="T_Book1_2_DT Nam vai" xfId="2601"/>
    <cellStyle name="T_Book1_2_DT Nam vai 2" xfId="2602"/>
    <cellStyle name="T_Book1_2_DT Nam vai 3" xfId="5603"/>
    <cellStyle name="T_Book1_2_DT Nam vai_bieu ke hoach dau thau" xfId="2603"/>
    <cellStyle name="T_Book1_2_DT Nam vai_bieu ke hoach dau thau 2" xfId="2604"/>
    <cellStyle name="T_Book1_2_DT Nam vai_bieu ke hoach dau thau 3" xfId="5604"/>
    <cellStyle name="T_Book1_2_DT Nam vai_bieu ke hoach dau thau truong mam non SKH" xfId="2605"/>
    <cellStyle name="T_Book1_2_DT Nam vai_bieu ke hoach dau thau truong mam non SKH 2" xfId="2606"/>
    <cellStyle name="T_Book1_2_DT Nam vai_bieu ke hoach dau thau truong mam non SKH 3" xfId="5605"/>
    <cellStyle name="T_Book1_2_DT Nam vai_bieu ke hoach dau thau truong mam non SKH_Biểu số 04 " xfId="8840"/>
    <cellStyle name="T_Book1_2_DT Nam vai_bieu ke hoach dau thau_Biểu số 04 " xfId="8839"/>
    <cellStyle name="T_Book1_2_DT Nam vai_Biểu số 04 " xfId="8838"/>
    <cellStyle name="T_Book1_2_DT Nam vai_Book1" xfId="2607"/>
    <cellStyle name="T_Book1_2_DT Nam vai_Book1 2" xfId="2608"/>
    <cellStyle name="T_Book1_2_DT Nam vai_Book1 3" xfId="5606"/>
    <cellStyle name="T_Book1_2_DT Nam vai_Book1_Biểu số 04 " xfId="8841"/>
    <cellStyle name="T_Book1_2_DT Nam vai_DTTD chieng chan Tham lai 29-9-2009" xfId="2609"/>
    <cellStyle name="T_Book1_2_DT Nam vai_DTTD chieng chan Tham lai 29-9-2009 2" xfId="2610"/>
    <cellStyle name="T_Book1_2_DT Nam vai_DTTD chieng chan Tham lai 29-9-2009 3" xfId="5607"/>
    <cellStyle name="T_Book1_2_DT Nam vai_DTTD chieng chan Tham lai 29-9-2009_Biểu số 04 " xfId="8842"/>
    <cellStyle name="T_Book1_2_DT Nam vai_Ke hoach 2010 (theo doi 11-8-2010)" xfId="2611"/>
    <cellStyle name="T_Book1_2_DT Nam vai_Ke hoach 2010 (theo doi 11-8-2010) 2" xfId="2612"/>
    <cellStyle name="T_Book1_2_DT Nam vai_Ke hoach 2010 (theo doi 11-8-2010) 3" xfId="5608"/>
    <cellStyle name="T_Book1_2_DT Nam vai_Ke hoach 2010 (theo doi 11-8-2010)_Biểu số 04 " xfId="8843"/>
    <cellStyle name="T_Book1_2_DT Nam vai_ke hoach dau thau 30-6-2010" xfId="2613"/>
    <cellStyle name="T_Book1_2_DT Nam vai_ke hoach dau thau 30-6-2010 2" xfId="2614"/>
    <cellStyle name="T_Book1_2_DT Nam vai_ke hoach dau thau 30-6-2010 3" xfId="5609"/>
    <cellStyle name="T_Book1_2_DT Nam vai_ke hoach dau thau 30-6-2010_Biểu số 04 " xfId="8844"/>
    <cellStyle name="T_Book1_2_DT Nam vai_QD ke hoach dau thau" xfId="2615"/>
    <cellStyle name="T_Book1_2_DT Nam vai_QD ke hoach dau thau 2" xfId="2616"/>
    <cellStyle name="T_Book1_2_DT Nam vai_QD ke hoach dau thau 3" xfId="5610"/>
    <cellStyle name="T_Book1_2_DT Nam vai_QD ke hoach dau thau_Biểu số 04 " xfId="8845"/>
    <cellStyle name="T_Book1_2_DT Nam vai_tinh toan hoang ha" xfId="2617"/>
    <cellStyle name="T_Book1_2_DT Nam vai_tinh toan hoang ha 2" xfId="2618"/>
    <cellStyle name="T_Book1_2_DT Nam vai_tinh toan hoang ha 3" xfId="5611"/>
    <cellStyle name="T_Book1_2_DT Nam vai_tinh toan hoang ha_Biểu số 04 " xfId="8846"/>
    <cellStyle name="T_Book1_2_DT NHA KHACH -12" xfId="2619"/>
    <cellStyle name="T_Book1_2_DT NHA KHACH -12 2" xfId="2620"/>
    <cellStyle name="T_Book1_2_DT NHA KHACH -12 3" xfId="5612"/>
    <cellStyle name="T_Book1_2_DT NHA KHACH -12_Biểu số 04 " xfId="8847"/>
    <cellStyle name="T_Book1_2_DT tieu hoc diem TDC ban Cho 28-02-09" xfId="2621"/>
    <cellStyle name="T_Book1_2_DT tieu hoc diem TDC ban Cho 28-02-09 2" xfId="2622"/>
    <cellStyle name="T_Book1_2_DT tieu hoc diem TDC ban Cho 28-02-09 3" xfId="5613"/>
    <cellStyle name="T_Book1_2_DT tieu hoc diem TDC ban Cho 28-02-09_BC2017 tháng(01-2017)BQL" xfId="8849"/>
    <cellStyle name="T_Book1_2_DT tieu hoc diem TDC ban Cho 28-02-09_Biểu số 04 " xfId="8848"/>
    <cellStyle name="T_Book1_2_DTTD chieng chan Tham lai 29-9-2009" xfId="2623"/>
    <cellStyle name="T_Book1_2_DTTD chieng chan Tham lai 29-9-2009 2" xfId="2624"/>
    <cellStyle name="T_Book1_2_DTTD chieng chan Tham lai 29-9-2009 3" xfId="5614"/>
    <cellStyle name="T_Book1_2_DTTD chieng chan Tham lai 29-9-2009_Biểu số 04 " xfId="8850"/>
    <cellStyle name="T_Book1_2_Du toan nuoc San Thang (GD2)" xfId="2625"/>
    <cellStyle name="T_Book1_2_Du toan nuoc San Thang (GD2) 2" xfId="2626"/>
    <cellStyle name="T_Book1_2_Du toan nuoc San Thang (GD2) 3" xfId="5615"/>
    <cellStyle name="T_Book1_2_Du toan nuoc San Thang (GD2)_Biểu số 04 " xfId="8851"/>
    <cellStyle name="T_Book1_2_DuToan92009Luong650" xfId="2627"/>
    <cellStyle name="T_Book1_2_DuToan92009Luong650 2" xfId="2628"/>
    <cellStyle name="T_Book1_2_DuToan92009Luong650 3" xfId="5616"/>
    <cellStyle name="T_Book1_2_DuToan92009Luong650_BC2017 tháng(01-2017)BQL" xfId="8853"/>
    <cellStyle name="T_Book1_2_DuToan92009Luong650_Biểu số 04 " xfId="8852"/>
    <cellStyle name="T_Book1_2_DuToan92009Luong650_CT 134" xfId="2629"/>
    <cellStyle name="T_Book1_2_DuToan92009Luong650_CT 134 2" xfId="2630"/>
    <cellStyle name="T_Book1_2_DuToan92009Luong650_CT 134_BC2017 tháng(01-2017)BQL" xfId="8855"/>
    <cellStyle name="T_Book1_2_DuToan92009Luong650_CT 134_Biểu số 04 " xfId="8854"/>
    <cellStyle name="T_Book1_2_GVL" xfId="2631"/>
    <cellStyle name="T_Book1_2_GVL 2" xfId="2632"/>
    <cellStyle name="T_Book1_2_GVL 3" xfId="5617"/>
    <cellStyle name="T_Book1_2_GVL_BC2017 tháng(01-2017)BQL" xfId="8857"/>
    <cellStyle name="T_Book1_2_GVL_Biểu số 04 " xfId="8856"/>
    <cellStyle name="T_Book1_2_HD TT1" xfId="2633"/>
    <cellStyle name="T_Book1_2_HD TT1 2" xfId="2634"/>
    <cellStyle name="T_Book1_2_HD TT1 3" xfId="5618"/>
    <cellStyle name="T_Book1_2_HD TT1_BC2017 tháng(01-2017)BQL" xfId="8859"/>
    <cellStyle name="T_Book1_2_HD TT1_Biểu số 04 " xfId="8858"/>
    <cellStyle name="T_Book1_2_Ke hoach 2010 ngay 14.4.10" xfId="2635"/>
    <cellStyle name="T_Book1_2_Ke hoach 2010 ngay 14.4.10 2" xfId="2636"/>
    <cellStyle name="T_Book1_2_Ke hoach 2010 ngay 14.4.10 3" xfId="5619"/>
    <cellStyle name="T_Book1_2_Ke hoach 2010 ngay 14.4.10_BC2017 tháng(01-2017)BQL" xfId="8861"/>
    <cellStyle name="T_Book1_2_Ke hoach 2010 ngay 14.4.10_Biểu số 04 " xfId="8860"/>
    <cellStyle name="T_Book1_2_ke hoach dau thau 30-6-2010" xfId="2637"/>
    <cellStyle name="T_Book1_2_ke hoach dau thau 30-6-2010 2" xfId="2638"/>
    <cellStyle name="T_Book1_2_ke hoach dau thau 30-6-2010 3" xfId="5620"/>
    <cellStyle name="T_Book1_2_ke hoach dau thau 30-6-2010_BC2017 tháng(01-2017)BQL" xfId="8863"/>
    <cellStyle name="T_Book1_2_ke hoach dau thau 30-6-2010_Biểu số 04 " xfId="8862"/>
    <cellStyle name="T_Book1_2_KH Von 2012 gui BKH 1" xfId="2639"/>
    <cellStyle name="T_Book1_2_KH Von 2012 gui BKH 1 2" xfId="2640"/>
    <cellStyle name="T_Book1_2_KH Von 2012 gui BKH 1 3" xfId="5621"/>
    <cellStyle name="T_Book1_2_KH Von 2012 gui BKH 1_Biểu số 04 " xfId="8864"/>
    <cellStyle name="T_Book1_2_Nha lop hoc 8 P" xfId="2641"/>
    <cellStyle name="T_Book1_2_Nha lop hoc 8 P 2" xfId="2642"/>
    <cellStyle name="T_Book1_2_Nha lop hoc 8 P 3" xfId="5622"/>
    <cellStyle name="T_Book1_2_Nha lop hoc 8 P_BC2017 tháng(01-2017)BQL" xfId="8866"/>
    <cellStyle name="T_Book1_2_Nha lop hoc 8 P_Biểu số 04 " xfId="8865"/>
    <cellStyle name="T_Book1_2_Phan pha do" xfId="2643"/>
    <cellStyle name="T_Book1_2_Phan pha do 2" xfId="2644"/>
    <cellStyle name="T_Book1_2_QĐ 980" xfId="2645"/>
    <cellStyle name="T_Book1_2_QĐ 980 2" xfId="2646"/>
    <cellStyle name="T_Book1_2_QD ke hoach dau thau" xfId="2647"/>
    <cellStyle name="T_Book1_2_QD ke hoach dau thau 2" xfId="2648"/>
    <cellStyle name="T_Book1_2_QD ke hoach dau thau 3" xfId="5623"/>
    <cellStyle name="T_Book1_2_QD ke hoach dau thau_BC2017 tháng(01-2017)BQL" xfId="8868"/>
    <cellStyle name="T_Book1_2_QD ke hoach dau thau_Biểu số 04 " xfId="8867"/>
    <cellStyle name="T_Book1_2_Ra soat KH von 2011 (Huy-11-11-11)" xfId="2649"/>
    <cellStyle name="T_Book1_2_Ra soat KH von 2011 (Huy-11-11-11) 2" xfId="2650"/>
    <cellStyle name="T_Book1_2_Ra soat KH von 2011 (Huy-11-11-11) 3" xfId="5624"/>
    <cellStyle name="T_Book1_2_Ra soat KH von 2011 (Huy-11-11-11)_BC2017 tháng(01-2017)BQL" xfId="8870"/>
    <cellStyle name="T_Book1_2_Ra soat KH von 2011 (Huy-11-11-11)_Biểu số 04 " xfId="8869"/>
    <cellStyle name="T_Book1_2_Sheet2" xfId="2651"/>
    <cellStyle name="T_Book1_2_Sheet2 2" xfId="2652"/>
    <cellStyle name="T_Book1_2_Sheet2 3" xfId="5625"/>
    <cellStyle name="T_Book1_2_Sheet2_Biểu số 04 " xfId="8871"/>
    <cellStyle name="T_Book1_2_TH danh muc 08-09 den ngay 30-8-09" xfId="2653"/>
    <cellStyle name="T_Book1_2_TH danh muc 08-09 den ngay 30-8-09 2" xfId="2654"/>
    <cellStyle name="T_Book1_2_Tienluong" xfId="2655"/>
    <cellStyle name="T_Book1_2_Tienluong 2" xfId="2656"/>
    <cellStyle name="T_Book1_2_Tienluong 3" xfId="5626"/>
    <cellStyle name="T_Book1_2_Tienluong_BC2017 tháng(01-2017)BQL" xfId="8873"/>
    <cellStyle name="T_Book1_2_Tienluong_Biểu số 04 " xfId="8872"/>
    <cellStyle name="T_Book1_2_tinh toan hoang ha" xfId="2657"/>
    <cellStyle name="T_Book1_2_tinh toan hoang ha 2" xfId="2658"/>
    <cellStyle name="T_Book1_2_tinh toan hoang ha 3" xfId="5627"/>
    <cellStyle name="T_Book1_2_tinh toan hoang ha_BC2017 tháng(01-2017)BQL" xfId="8875"/>
    <cellStyle name="T_Book1_2_tinh toan hoang ha_Biểu số 04 " xfId="8874"/>
    <cellStyle name="T_Book1_2_Tong von ĐTPT" xfId="2659"/>
    <cellStyle name="T_Book1_2_Tong von ĐTPT 2" xfId="2660"/>
    <cellStyle name="T_Book1_2_Tong von ĐTPT 3" xfId="5628"/>
    <cellStyle name="T_Book1_2_Tong von ĐTPT_BC2017 tháng(01-2017)BQL" xfId="8877"/>
    <cellStyle name="T_Book1_2_Tong von ĐTPT_Biểu số 04 " xfId="8876"/>
    <cellStyle name="T_Book1_2_TU VAN THUY LOI THAM  PHE" xfId="2661"/>
    <cellStyle name="T_Book1_2_TU VAN THUY LOI THAM  PHE 2" xfId="2662"/>
    <cellStyle name="T_Book1_2_TU VAN THUY LOI THAM  PHE 3" xfId="5629"/>
    <cellStyle name="T_Book1_2_TU VAN THUY LOI THAM  PHE_BC2017 tháng(01-2017)BQL" xfId="8879"/>
    <cellStyle name="T_Book1_2_TU VAN THUY LOI THAM  PHE_Biểu số 04 " xfId="8878"/>
    <cellStyle name="T_Book1_2_Viec Huy dang lam" xfId="2663"/>
    <cellStyle name="T_Book1_2_Viec Huy dang lam_Biểu số 04 " xfId="8880"/>
    <cellStyle name="T_Book1_2_Viec Huy dang lam_CT 134" xfId="2664"/>
    <cellStyle name="T_Book1_2_Viec Huy dang lam_CT 134_Biểu số 04 " xfId="8881"/>
    <cellStyle name="T_Book1_3" xfId="2665"/>
    <cellStyle name="T_Book1_3 2" xfId="2666"/>
    <cellStyle name="T_Book1_3 3" xfId="5630"/>
    <cellStyle name="T_Book1_3_Biểu số 04 " xfId="8882"/>
    <cellStyle name="T_Book1_3_Book1" xfId="2667"/>
    <cellStyle name="T_Book1_3_Book1 2" xfId="2668"/>
    <cellStyle name="T_Book1_3_Book1 3" xfId="5631"/>
    <cellStyle name="T_Book1_3_Book1_Biểu số 04 " xfId="8883"/>
    <cellStyle name="T_Book1_3_Book1_Ke hoach 2010 (theo doi 11-8-2010)" xfId="2669"/>
    <cellStyle name="T_Book1_3_Book1_Ke hoach 2010 (theo doi 11-8-2010) 2" xfId="2670"/>
    <cellStyle name="T_Book1_3_Book1_Ke hoach 2010 (theo doi 11-8-2010) 3" xfId="5632"/>
    <cellStyle name="T_Book1_3_Book1_Ke hoach 2010 (theo doi 11-8-2010)_Biểu số 04 " xfId="8884"/>
    <cellStyle name="T_Book1_3_Book1_Ke hoach 2010 (theo doi 11-8-2010)_CT 134" xfId="2671"/>
    <cellStyle name="T_Book1_3_Book1_Ke hoach 2010 (theo doi 11-8-2010)_CT 134_Biểu số 04 " xfId="8885"/>
    <cellStyle name="T_Book1_3_Danh Mục KCM trinh BKH 2011 (BS 30A)" xfId="2672"/>
    <cellStyle name="T_Book1_3_Danh Mục KCM trinh BKH 2011 (BS 30A) 2" xfId="2673"/>
    <cellStyle name="T_Book1_3_DTTD chieng chan Tham lai 29-9-2009" xfId="2674"/>
    <cellStyle name="T_Book1_3_DTTD chieng chan Tham lai 29-9-2009 2" xfId="2675"/>
    <cellStyle name="T_Book1_3_DTTD chieng chan Tham lai 29-9-2009 3" xfId="5633"/>
    <cellStyle name="T_Book1_3_DTTD chieng chan Tham lai 29-9-2009_Biểu số 04 " xfId="8886"/>
    <cellStyle name="T_Book1_3_GVL" xfId="2676"/>
    <cellStyle name="T_Book1_3_GVL 2" xfId="2677"/>
    <cellStyle name="T_Book1_3_GVL 3" xfId="5634"/>
    <cellStyle name="T_Book1_3_GVL_Biểu số 04 " xfId="8887"/>
    <cellStyle name="T_Book1_3_Ke hoach 2010 (theo doi 11-8-2010)" xfId="2678"/>
    <cellStyle name="T_Book1_3_Ke hoach 2010 (theo doi 11-8-2010) 2" xfId="2679"/>
    <cellStyle name="T_Book1_3_Ke hoach 2010 (theo doi 11-8-2010) 3" xfId="5635"/>
    <cellStyle name="T_Book1_3_Ke hoach 2010 (theo doi 11-8-2010)_Biểu số 04 " xfId="8888"/>
    <cellStyle name="T_Book1_3_KH Von 2012 gui BKH 1" xfId="2680"/>
    <cellStyle name="T_Book1_3_KH Von 2012 gui BKH 1 2" xfId="2681"/>
    <cellStyle name="T_Book1_3_KH Von 2012 gui BKH 1 3" xfId="5636"/>
    <cellStyle name="T_Book1_3_KH Von 2012 gui BKH 1_BC2017 tháng(01-2017)BQL" xfId="8890"/>
    <cellStyle name="T_Book1_3_KH Von 2012 gui BKH 1_Biểu số 04 " xfId="8889"/>
    <cellStyle name="T_Book1_3_KH Von 2012 gui BKH 2" xfId="2682"/>
    <cellStyle name="T_Book1_3_KH Von 2012 gui BKH 2 2" xfId="2683"/>
    <cellStyle name="T_Book1_3_KH Von 2012 gui BKH 2 3" xfId="5637"/>
    <cellStyle name="T_Book1_3_KH Von 2012 gui BKH 2_BC2017 tháng(01-2017)BQL" xfId="8892"/>
    <cellStyle name="T_Book1_3_KH Von 2012 gui BKH 2_Biểu số 04 " xfId="8891"/>
    <cellStyle name="T_Book1_3_Ra soat KH von 2011 (Huy-11-11-11)" xfId="2684"/>
    <cellStyle name="T_Book1_3_Ra soat KH von 2011 (Huy-11-11-11) 2" xfId="2685"/>
    <cellStyle name="T_Book1_3_Ra soat KH von 2011 (Huy-11-11-11) 3" xfId="5638"/>
    <cellStyle name="T_Book1_3_Ra soat KH von 2011 (Huy-11-11-11)_Biểu số 04 " xfId="8893"/>
    <cellStyle name="T_Book1_3_Theo doi thanh toan" xfId="2686"/>
    <cellStyle name="T_Book1_3_Theo doi thanh toan 2" xfId="2687"/>
    <cellStyle name="T_Book1_3_tien luong" xfId="2688"/>
    <cellStyle name="T_Book1_3_tien luong 2" xfId="2689"/>
    <cellStyle name="T_Book1_3_Tien luong chuan 01" xfId="2690"/>
    <cellStyle name="T_Book1_3_Tien luong chuan 01 2" xfId="2691"/>
    <cellStyle name="T_Book1_3_Tong hop  " xfId="2692"/>
    <cellStyle name="T_Book1_3_Tong hop   2" xfId="2693"/>
    <cellStyle name="T_Book1_3_TONG HOP HOAN THUE NAM 2011" xfId="2694"/>
    <cellStyle name="T_Book1_3_TONG HOP HOAN THUE NAM 2011 2" xfId="2695"/>
    <cellStyle name="T_Book1_3_Viec Huy dang lam" xfId="2696"/>
    <cellStyle name="T_Book1_3_Viec Huy dang lam 2" xfId="2697"/>
    <cellStyle name="T_Book1_3_Viec Huy dang lam_BC2017 tháng(01-2017)BQL" xfId="8895"/>
    <cellStyle name="T_Book1_3_Viec Huy dang lam_Biểu số 04 " xfId="8894"/>
    <cellStyle name="T_Book1_4" xfId="2698"/>
    <cellStyle name="T_Book1_4 2" xfId="2699"/>
    <cellStyle name="T_Book1_4 3" xfId="5639"/>
    <cellStyle name="T_Book1_4_BC2017 tháng(01-2017)BQL" xfId="8897"/>
    <cellStyle name="T_Book1_4_Biểu số 04 " xfId="8896"/>
    <cellStyle name="T_Book1_4_Book1" xfId="2700"/>
    <cellStyle name="T_Book1_4_Book1 2" xfId="2701"/>
    <cellStyle name="T_Book1_4_Book1 3" xfId="5640"/>
    <cellStyle name="T_Book1_4_Book1_Biểu số 04 " xfId="8898"/>
    <cellStyle name="T_Book1_4_Danh Mục KCM trinh BKH 2011 (BS 30A)" xfId="2702"/>
    <cellStyle name="T_Book1_4_Danh Mục KCM trinh BKH 2011 (BS 30A) 2" xfId="2703"/>
    <cellStyle name="T_Book1_4_Ke hoach 2010 (theo doi 11-8-2010)" xfId="2704"/>
    <cellStyle name="T_Book1_4_Ke hoach 2010 (theo doi 11-8-2010) 2" xfId="2705"/>
    <cellStyle name="T_Book1_4_Ke hoach 2010 (theo doi 11-8-2010) 3" xfId="5641"/>
    <cellStyle name="T_Book1_4_Ke hoach 2010 (theo doi 11-8-2010)_Biểu số 04 " xfId="8899"/>
    <cellStyle name="T_Book1_4_Ke hoach 2010 (theo doi 11-8-2010)_CT 134" xfId="2706"/>
    <cellStyle name="T_Book1_4_Ke hoach 2010 (theo doi 11-8-2010)_CT 134_Biểu số 04 " xfId="8900"/>
    <cellStyle name="T_Book1_4_Theo doi thanh toan" xfId="2707"/>
    <cellStyle name="T_Book1_4_Theo doi thanh toan 2" xfId="2708"/>
    <cellStyle name="T_Book1_4_TONG HOP HOAN THUE NAM 2011" xfId="2709"/>
    <cellStyle name="T_Book1_4_TONG HOP HOAN THUE NAM 2011 2" xfId="2710"/>
    <cellStyle name="T_Book1_5" xfId="2711"/>
    <cellStyle name="T_Book1_5 2" xfId="2712"/>
    <cellStyle name="T_Book1_5 3" xfId="5642"/>
    <cellStyle name="T_Book1_5_BC2017 tháng(01-2017)BQL" xfId="8902"/>
    <cellStyle name="T_Book1_5_Biểu số 04 " xfId="8901"/>
    <cellStyle name="T_Book1_5_Ke hoach 2010 (theo doi 11-8-2010)" xfId="2713"/>
    <cellStyle name="T_Book1_5_Ke hoach 2010 (theo doi 11-8-2010) 2" xfId="2714"/>
    <cellStyle name="T_Book1_5_Ke hoach 2010 (theo doi 11-8-2010) 3" xfId="5643"/>
    <cellStyle name="T_Book1_5_Ke hoach 2010 (theo doi 11-8-2010)_BC2017 tháng(01-2017)BQL" xfId="8904"/>
    <cellStyle name="T_Book1_5_Ke hoach 2010 (theo doi 11-8-2010)_Biểu số 04 " xfId="8903"/>
    <cellStyle name="T_Book1_Báo cáo 2005 theo Văn phòng của A. Quang" xfId="2715"/>
    <cellStyle name="T_Book1_Báo cáo 2005 theo Văn phòng của A. Quang 2" xfId="2716"/>
    <cellStyle name="T_Book1_Báo cáo 2005 theo Văn phòng của A. Quang_BC2017 tháng(01-2017)BQL" xfId="8906"/>
    <cellStyle name="T_Book1_Báo cáo 2005 theo Văn phòng của A. Quang_Biểu số 04 " xfId="8905"/>
    <cellStyle name="T_Book1_Báo cáo 2005 theo Văn phòng của A. Quang_CT 134" xfId="2717"/>
    <cellStyle name="T_Book1_Báo cáo 2005 theo Văn phòng của A. Quang_CT 134 2" xfId="2718"/>
    <cellStyle name="T_Book1_Báo cáo 2005 theo Văn phòng của A. Quang_CT 134_BC2017 tháng(01-2017)BQL" xfId="8908"/>
    <cellStyle name="T_Book1_Báo cáo 2005 theo Văn phòng của A. Quang_CT 134_Biểu số 04 " xfId="8907"/>
    <cellStyle name="T_Book1_bao cao chinh sach dan toc 2011-2015" xfId="2719"/>
    <cellStyle name="T_Book1_bao cao chinh sach dan toc 2011-2015 2" xfId="2720"/>
    <cellStyle name="T_Book1_bao cao chinh sach dan toc 2011-2015_Báo cáo hết năm  2015  in" xfId="2721"/>
    <cellStyle name="T_Book1_bao cao chinh sach dan toc 2011-2015_Báo cáo hết năm  2015  in 2" xfId="2722"/>
    <cellStyle name="T_Book1_bao cao chinh sach dan toc 2011-2015_Báo cáo hết năm  2015  in 3" xfId="6805"/>
    <cellStyle name="T_Book1_bao cao chinh sach dan toc 2011-2015_BC 1026. 7 tháng" xfId="2723"/>
    <cellStyle name="T_Book1_bao cao chinh sach dan toc 2011-2015_BC 1026. 7 tháng 2" xfId="2724"/>
    <cellStyle name="T_Book1_bao cao chinh sach dan toc 2011-2015_BC 1026. 7 tháng 3" xfId="6806"/>
    <cellStyle name="T_Book1_bao cao chinh sach dan toc 2011-2015_BC 9 tháng năm 2015 in)" xfId="2725"/>
    <cellStyle name="T_Book1_bao cao chinh sach dan toc 2011-2015_BC 9 tháng năm 2015 in) 2" xfId="2726"/>
    <cellStyle name="T_Book1_bao cao chinh sach dan toc 2011-2015_Biểu số 04 " xfId="8909"/>
    <cellStyle name="T_Book1_bao cao chinh sach dan toc 2011-2015_StartUp" xfId="2727"/>
    <cellStyle name="T_Book1_bao cao chinh sach dan toc 2011-2015_StartUp 2" xfId="2728"/>
    <cellStyle name="T_Book1_Bao cao danh muc cac cong trinh tren dia ban huyen 4-2010" xfId="2729"/>
    <cellStyle name="T_Book1_Bao cao danh muc cac cong trinh tren dia ban huyen 4-2010 2" xfId="2730"/>
    <cellStyle name="T_Book1_Bao cao tinh hinh xay dung" xfId="2731"/>
    <cellStyle name="T_Book1_Bao cao tinh hinh xay dung_Báo cáo hết năm  2015  in" xfId="2732"/>
    <cellStyle name="T_Book1_Bao cao tinh hinh xay dung_Báo cáo hết năm  2015  in 2" xfId="2733"/>
    <cellStyle name="T_Book1_Bao cao tinh hinh xay dung_Báo cáo hết năm  2015  in 3" xfId="6807"/>
    <cellStyle name="T_Book1_Bao cao tinh hinh xay dung_BC 1026. 7 tháng" xfId="2734"/>
    <cellStyle name="T_Book1_Bao cao tinh hinh xay dung_BC 1026. 7 tháng 2" xfId="2735"/>
    <cellStyle name="T_Book1_Bao cao tinh hinh xay dung_BC 1026. 7 tháng 3" xfId="6808"/>
    <cellStyle name="T_Book1_Bao cao tinh hinh xay dung_BC 9 tháng năm 2015 in)" xfId="2736"/>
    <cellStyle name="T_Book1_Bao cao tinh hinh xay dung_BC2017 tháng(01-2017)BQL" xfId="8911"/>
    <cellStyle name="T_Book1_Bao cao tinh hinh xay dung_Biểu số 04 " xfId="8910"/>
    <cellStyle name="T_Book1_Bao cao tinh hinh xay dung_StartUp" xfId="2737"/>
    <cellStyle name="T_Book1_Bao cao TPCP" xfId="2738"/>
    <cellStyle name="T_Book1_Bao cao TPCP 2" xfId="2739"/>
    <cellStyle name="T_Book1_Bao cao TPCP 3" xfId="5644"/>
    <cellStyle name="T_Book1_Bao cao TPCP_BC2017 tháng(01-2017)BQL" xfId="8913"/>
    <cellStyle name="T_Book1_Bao cao TPCP_Biểu số 04 " xfId="8912"/>
    <cellStyle name="T_Book1_bao_cao_TH_th_cong_tac_dau_thau_-_ngay251209" xfId="2740"/>
    <cellStyle name="T_Book1_bao_cao_TH_th_cong_tac_dau_thau_-_ngay251209 2" xfId="2741"/>
    <cellStyle name="T_Book1_BC2015 tháng(8) in" xfId="2742"/>
    <cellStyle name="T_Book1_BC2015 tháng(8) in 2" xfId="2743"/>
    <cellStyle name="T_Book1_bieu ke hoach dau thau" xfId="2744"/>
    <cellStyle name="T_Book1_bieu ke hoach dau thau 2" xfId="2745"/>
    <cellStyle name="T_Book1_bieu ke hoach dau thau 3" xfId="5645"/>
    <cellStyle name="T_Book1_bieu ke hoach dau thau truong mam non SKH" xfId="2746"/>
    <cellStyle name="T_Book1_bieu ke hoach dau thau truong mam non SKH 2" xfId="2747"/>
    <cellStyle name="T_Book1_bieu ke hoach dau thau truong mam non SKH 3" xfId="5646"/>
    <cellStyle name="T_Book1_bieu ke hoach dau thau truong mam non SKH_BC2017 tháng(01-2017)BQL" xfId="8916"/>
    <cellStyle name="T_Book1_bieu ke hoach dau thau truong mam non SKH_Biểu số 04 " xfId="8915"/>
    <cellStyle name="T_Book1_bieu ke hoach dau thau_BC2017 tháng(01-2017)BQL" xfId="8917"/>
    <cellStyle name="T_Book1_bieu ke hoach dau thau_Biểu số 04 " xfId="8914"/>
    <cellStyle name="T_Book1_Bieu mau danh muc du an thuoc CTMTQG nam 2008" xfId="2748"/>
    <cellStyle name="T_Book1_Bieu mau danh muc du an thuoc CTMTQG nam 2008 2" xfId="2749"/>
    <cellStyle name="T_Book1_Bieu mau danh muc du an thuoc CTMTQG nam 2008 3" xfId="5647"/>
    <cellStyle name="T_Book1_Bieu mau danh muc du an thuoc CTMTQG nam 2008_BC2017 tháng(01-2017)BQL" xfId="8919"/>
    <cellStyle name="T_Book1_Bieu mau danh muc du an thuoc CTMTQG nam 2008_Biểu số 04 " xfId="8918"/>
    <cellStyle name="T_Book1_Bieu mau danh muc du an thuoc CTMTQG nam 2008_CT 134" xfId="2750"/>
    <cellStyle name="T_Book1_Bieu mau danh muc du an thuoc CTMTQG nam 2008_CT 134 2" xfId="2751"/>
    <cellStyle name="T_Book1_Bieu mau danh muc du an thuoc CTMTQG nam 2008_CT 134_BC2017 tháng(01-2017)BQL" xfId="8921"/>
    <cellStyle name="T_Book1_Bieu mau danh muc du an thuoc CTMTQG nam 2008_CT 134_Biểu số 04 " xfId="8920"/>
    <cellStyle name="T_Book1_Biểu số 04 " xfId="8377"/>
    <cellStyle name="T_Book1_Bieu tong hop nhu cau ung 2011 da chon loc -Mien nui" xfId="2752"/>
    <cellStyle name="T_Book1_Bieu tong hop nhu cau ung 2011 da chon loc -Mien nui 2" xfId="2753"/>
    <cellStyle name="T_Book1_Bieu tong hop nhu cau ung 2011 da chon loc -Mien nui 3" xfId="5648"/>
    <cellStyle name="T_Book1_Bieu tong hop nhu cau ung 2011 da chon loc -Mien nui_BC2017 tháng(01-2017)BQL" xfId="8923"/>
    <cellStyle name="T_Book1_Bieu tong hop nhu cau ung 2011 da chon loc -Mien nui_Biểu số 04 " xfId="8922"/>
    <cellStyle name="T_Book1_Bieu tong hop nhu cau ung 2011 da chon loc -Mien nui_CT 134" xfId="2754"/>
    <cellStyle name="T_Book1_Bieu tong hop nhu cau ung 2011 da chon loc -Mien nui_CT 134 2" xfId="2755"/>
    <cellStyle name="T_Book1_Bieu tong hop nhu cau ung 2011 da chon loc -Mien nui_CT 134_BC2017 tháng(01-2017)BQL" xfId="8925"/>
    <cellStyle name="T_Book1_Bieu tong hop nhu cau ung 2011 da chon loc -Mien nui_CT 134_Biểu số 04 " xfId="8924"/>
    <cellStyle name="T_Book1_BIỂU%20TỔNG%20HỢP%20LẦN%20CUỐI%20SỬA%20THEO%20NGHI%20QUYẾT%20SỐ%2081(1)" xfId="2756"/>
    <cellStyle name="T_Book1_BIỂU%20TỔNG%20HỢP%20LẦN%20CUỐI%20SỬA%20THEO%20NGHI%20QUYẾT%20SỐ%2081(1) 2" xfId="2757"/>
    <cellStyle name="T_Book1_BIỂU%20TỔNG%20HỢP%20LẦN%20CUỐI%20SỬA%20THEO%20NGHI%20QUYẾT%20SỐ%2081(1)_Báo cáo hết năm  2015  in" xfId="2758"/>
    <cellStyle name="T_Book1_BIỂU%20TỔNG%20HỢP%20LẦN%20CUỐI%20SỬA%20THEO%20NGHI%20QUYẾT%20SỐ%2081(1)_Báo cáo hết năm  2015  in 2" xfId="2759"/>
    <cellStyle name="T_Book1_BIỂU%20TỔNG%20HỢP%20LẦN%20CUỐI%20SỬA%20THEO%20NGHI%20QUYẾT%20SỐ%2081(1)_Báo cáo hết năm  2015  in 3" xfId="6809"/>
    <cellStyle name="T_Book1_BIỂU%20TỔNG%20HỢP%20LẦN%20CUỐI%20SỬA%20THEO%20NGHI%20QUYẾT%20SỐ%2081(1)_BC 1026. 7 tháng" xfId="2760"/>
    <cellStyle name="T_Book1_BIỂU%20TỔNG%20HỢP%20LẦN%20CUỐI%20SỬA%20THEO%20NGHI%20QUYẾT%20SỐ%2081(1)_BC 1026. 7 tháng 2" xfId="2761"/>
    <cellStyle name="T_Book1_BIỂU%20TỔNG%20HỢP%20LẦN%20CUỐI%20SỬA%20THEO%20NGHI%20QUYẾT%20SỐ%2081(1)_BC 1026. 7 tháng 3" xfId="6810"/>
    <cellStyle name="T_Book1_BIỂU%20TỔNG%20HỢP%20LẦN%20CUỐI%20SỬA%20THEO%20NGHI%20QUYẾT%20SỐ%2081(1)_BC 9 tháng năm 2015 in)" xfId="2762"/>
    <cellStyle name="T_Book1_BIỂU%20TỔNG%20HỢP%20LẦN%20CUỐI%20SỬA%20THEO%20NGHI%20QUYẾT%20SỐ%2081(1)_BC 9 tháng năm 2015 in) 2" xfId="2763"/>
    <cellStyle name="T_Book1_BIỂU%20TỔNG%20HỢP%20LẦN%20CUỐI%20SỬA%20THEO%20NGHI%20QUYẾT%20SỐ%2081(1)_Biểu số 04 " xfId="8926"/>
    <cellStyle name="T_Book1_BIỂU%20TỔNG%20HỢP%20LẦN%20CUỐI%20SỬA%20THEO%20NGHI%20QUYẾT%20SỐ%2081(1)_StartUp" xfId="2764"/>
    <cellStyle name="T_Book1_BIỂU%20TỔNG%20HỢP%20LẦN%20CUỐI%20SỬA%20THEO%20NGHI%20QUYẾT%20SỐ%2081(1)_StartUp 2" xfId="2765"/>
    <cellStyle name="T_Book1_bieu1" xfId="2766"/>
    <cellStyle name="T_Book1_bieu1_Báo cáo hết năm  2015  in" xfId="2767"/>
    <cellStyle name="T_Book1_bieu1_Báo cáo hết năm  2015  in 2" xfId="2768"/>
    <cellStyle name="T_Book1_bieu1_Báo cáo hết năm  2015  in 3" xfId="6811"/>
    <cellStyle name="T_Book1_bieu1_BC 1026. 7 tháng" xfId="2769"/>
    <cellStyle name="T_Book1_bieu1_BC 1026. 7 tháng 2" xfId="2770"/>
    <cellStyle name="T_Book1_bieu1_BC 1026. 7 tháng 3" xfId="6812"/>
    <cellStyle name="T_Book1_bieu1_BC 9 tháng năm 2015 in)" xfId="2771"/>
    <cellStyle name="T_Book1_bieu1_BC2017 tháng(01-2017)BQL" xfId="8928"/>
    <cellStyle name="T_Book1_bieu1_Biểu số 04 " xfId="8927"/>
    <cellStyle name="T_Book1_bieu1_StartUp" xfId="2772"/>
    <cellStyle name="T_Book1_bieumau 1" xfId="2773"/>
    <cellStyle name="T_Book1_bieumau 1 2" xfId="2774"/>
    <cellStyle name="T_Book1_Book1" xfId="2775"/>
    <cellStyle name="T_Book1_Book1 2" xfId="2776"/>
    <cellStyle name="T_Book1_Book1 3" xfId="5649"/>
    <cellStyle name="T_Book1_Book1_1" xfId="2777"/>
    <cellStyle name="T_Book1_Book1_1 2" xfId="2778"/>
    <cellStyle name="T_Book1_Book1_1 3" xfId="5650"/>
    <cellStyle name="T_Book1_Book1_1_Bao cao 9 thang  XDCB" xfId="2779"/>
    <cellStyle name="T_Book1_Book1_1_Bao cao 9 thang  XDCB 2" xfId="2780"/>
    <cellStyle name="T_Book1_Book1_1_Bao cao phòng lao động phụ lục 3" xfId="2781"/>
    <cellStyle name="T_Book1_Book1_1_Bao cao phòng lao động phụ lục 3 2" xfId="2782"/>
    <cellStyle name="T_Book1_Book1_1_Bao cao TPCP" xfId="2783"/>
    <cellStyle name="T_Book1_Book1_1_Bao cao TPCP 2" xfId="2784"/>
    <cellStyle name="T_Book1_Book1_1_Bao cao TPCP 3" xfId="5651"/>
    <cellStyle name="T_Book1_Book1_1_Bao cao TPCP_BC2017 tháng(01-2017)BQL" xfId="8932"/>
    <cellStyle name="T_Book1_Book1_1_Bao cao TPCP_Biểu số 04 " xfId="8931"/>
    <cellStyle name="T_Book1_Book1_1_BC2017 tháng(01-2017)BQL" xfId="8933"/>
    <cellStyle name="T_Book1_Book1_1_Biểu số 04 " xfId="8930"/>
    <cellStyle name="T_Book1_Book1_1_bieumau 1" xfId="2785"/>
    <cellStyle name="T_Book1_Book1_1_bieumau 1 2" xfId="2786"/>
    <cellStyle name="T_Book1_Book1_1_Book1" xfId="2787"/>
    <cellStyle name="T_Book1_Book1_1_Book1 2" xfId="2788"/>
    <cellStyle name="T_Book1_Book1_1_Book1 3" xfId="5652"/>
    <cellStyle name="T_Book1_Book1_1_Book1_1" xfId="2789"/>
    <cellStyle name="T_Book1_Book1_1_Book1_1 2" xfId="2790"/>
    <cellStyle name="T_Book1_Book1_1_Book1_1 3" xfId="5653"/>
    <cellStyle name="T_Book1_Book1_1_Book1_1_Biểu số 04 " xfId="8935"/>
    <cellStyle name="T_Book1_Book1_1_Book1_BC2017 tháng(01-2017)BQL" xfId="8936"/>
    <cellStyle name="T_Book1_Book1_1_Book1_Biểu số 04 " xfId="8934"/>
    <cellStyle name="T_Book1_Book1_1_Danh Mục KCM trinh BKH 2011 (BS 30A)" xfId="2791"/>
    <cellStyle name="T_Book1_Book1_1_Danh Mục KCM trinh BKH 2011 (BS 30A) 2" xfId="2792"/>
    <cellStyle name="T_Book1_Book1_1_Quy 3 nam 2011" xfId="2793"/>
    <cellStyle name="T_Book1_Book1_1_Quy 3 nam 2011 2" xfId="2794"/>
    <cellStyle name="T_Book1_Book1_1_Ra soat KH von 2011 (Huy-11-11-11)" xfId="2795"/>
    <cellStyle name="T_Book1_Book1_1_Ra soat KH von 2011 (Huy-11-11-11) 2" xfId="2796"/>
    <cellStyle name="T_Book1_Book1_1_Ra soat KH von 2011 (Huy-11-11-11) 3" xfId="5654"/>
    <cellStyle name="T_Book1_Book1_1_Ra soat KH von 2011 (Huy-11-11-11)_BC2017 tháng(01-2017)BQL" xfId="8938"/>
    <cellStyle name="T_Book1_Book1_1_Ra soat KH von 2011 (Huy-11-11-11)_Biểu số 04 " xfId="8937"/>
    <cellStyle name="T_Book1_Book1_1_Theo doi thanh toan" xfId="2797"/>
    <cellStyle name="T_Book1_Book1_1_Theo doi thanh toan 2" xfId="2798"/>
    <cellStyle name="T_Book1_Book1_1_TONG HOP HOAN THUE NAM 2011" xfId="2799"/>
    <cellStyle name="T_Book1_Book1_1_TONG HOP HOAN THUE NAM 2011 2" xfId="2800"/>
    <cellStyle name="T_Book1_Book1_1_Viec Huy dang lam" xfId="2801"/>
    <cellStyle name="T_Book1_Book1_1_Viec Huy dang lam 2" xfId="2802"/>
    <cellStyle name="T_Book1_Book1_1_Viec Huy dang lam_BC2017 tháng(01-2017)BQL" xfId="8940"/>
    <cellStyle name="T_Book1_Book1_1_Viec Huy dang lam_Biểu số 04 " xfId="8939"/>
    <cellStyle name="T_Book1_Book1_1_Viec Huy dang lam_CT 134" xfId="2803"/>
    <cellStyle name="T_Book1_Book1_1_Viec Huy dang lam_CT 134 2" xfId="2804"/>
    <cellStyle name="T_Book1_Book1_1_Viec Huy dang lam_CT 134_BC2017 tháng(01-2017)BQL" xfId="8942"/>
    <cellStyle name="T_Book1_Book1_1_Viec Huy dang lam_CT 134_Biểu số 04 " xfId="8941"/>
    <cellStyle name="T_Book1_Book1_2" xfId="2805"/>
    <cellStyle name="T_Book1_Book1_2 2" xfId="2806"/>
    <cellStyle name="T_Book1_Book1_2 3" xfId="5655"/>
    <cellStyle name="T_Book1_Book1_2_BC2017 tháng(01-2017)BQL" xfId="8944"/>
    <cellStyle name="T_Book1_Book1_2_Biểu số 04 " xfId="8943"/>
    <cellStyle name="T_Book1_Book1_2_bieumau 1" xfId="2807"/>
    <cellStyle name="T_Book1_Book1_2_bieumau 1 2" xfId="2808"/>
    <cellStyle name="T_Book1_Book1_2_Book1" xfId="2809"/>
    <cellStyle name="T_Book1_Book1_2_Book1 2" xfId="2810"/>
    <cellStyle name="T_Book1_Book1_2_Ra soat KH von 2011 (Huy-11-11-11)" xfId="2811"/>
    <cellStyle name="T_Book1_Book1_2_Ra soat KH von 2011 (Huy-11-11-11) 2" xfId="2812"/>
    <cellStyle name="T_Book1_Book1_2_Ra soat KH von 2011 (Huy-11-11-11) 3" xfId="5656"/>
    <cellStyle name="T_Book1_Book1_2_Ra soat KH von 2011 (Huy-11-11-11)_BC2017 tháng(01-2017)BQL" xfId="8946"/>
    <cellStyle name="T_Book1_Book1_2_Ra soat KH von 2011 (Huy-11-11-11)_Biểu số 04 " xfId="8945"/>
    <cellStyle name="T_Book1_Book1_2_Viec Huy dang lam" xfId="2813"/>
    <cellStyle name="T_Book1_Book1_2_Viec Huy dang lam 2" xfId="2814"/>
    <cellStyle name="T_Book1_Book1_2_Viec Huy dang lam_BC2017 tháng(01-2017)BQL" xfId="8948"/>
    <cellStyle name="T_Book1_Book1_2_Viec Huy dang lam_Biểu số 04 " xfId="8947"/>
    <cellStyle name="T_Book1_Book1_3" xfId="2815"/>
    <cellStyle name="T_Book1_Book1_3 2" xfId="2816"/>
    <cellStyle name="T_Book1_Book1_Bao cao danh muc cac cong trinh tren dia ban huyen 4-2010" xfId="2817"/>
    <cellStyle name="T_Book1_Book1_Bao cao danh muc cac cong trinh tren dia ban huyen 4-2010 2" xfId="2818"/>
    <cellStyle name="T_Book1_Book1_BC2017 tháng(01-2017)BQL" xfId="8949"/>
    <cellStyle name="T_Book1_Book1_bieu ke hoach dau thau" xfId="2819"/>
    <cellStyle name="T_Book1_Book1_bieu ke hoach dau thau 2" xfId="2820"/>
    <cellStyle name="T_Book1_Book1_bieu ke hoach dau thau 3" xfId="5657"/>
    <cellStyle name="T_Book1_Book1_bieu ke hoach dau thau truong mam non SKH" xfId="2821"/>
    <cellStyle name="T_Book1_Book1_bieu ke hoach dau thau truong mam non SKH 2" xfId="2822"/>
    <cellStyle name="T_Book1_Book1_bieu ke hoach dau thau truong mam non SKH 3" xfId="5658"/>
    <cellStyle name="T_Book1_Book1_bieu ke hoach dau thau truong mam non SKH_BC2017 tháng(01-2017)BQL" xfId="8952"/>
    <cellStyle name="T_Book1_Book1_bieu ke hoach dau thau truong mam non SKH_Biểu số 04 " xfId="8951"/>
    <cellStyle name="T_Book1_Book1_bieu ke hoach dau thau_BC2017 tháng(01-2017)BQL" xfId="8953"/>
    <cellStyle name="T_Book1_Book1_bieu ke hoach dau thau_Biểu số 04 " xfId="8950"/>
    <cellStyle name="T_Book1_Book1_Biểu số 04 " xfId="8929"/>
    <cellStyle name="T_Book1_Book1_bieu tong hop lai kh von 2011 gui phong TH-KTDN" xfId="2823"/>
    <cellStyle name="T_Book1_Book1_bieu tong hop lai kh von 2011 gui phong TH-KTDN 2" xfId="2824"/>
    <cellStyle name="T_Book1_Book1_bieu tong hop lai kh von 2011 gui phong TH-KTDN 3" xfId="5659"/>
    <cellStyle name="T_Book1_Book1_bieu tong hop lai kh von 2011 gui phong TH-KTDN_BC2017 tháng(01-2017)BQL" xfId="8955"/>
    <cellStyle name="T_Book1_Book1_bieu tong hop lai kh von 2011 gui phong TH-KTDN_Biểu số 04 " xfId="8954"/>
    <cellStyle name="T_Book1_Book1_bieumau 1" xfId="2825"/>
    <cellStyle name="T_Book1_Book1_bieumau 1 2" xfId="2826"/>
    <cellStyle name="T_Book1_Book1_Book1" xfId="2827"/>
    <cellStyle name="T_Book1_Book1_Book1 2" xfId="2828"/>
    <cellStyle name="T_Book1_Book1_Book1 3" xfId="5660"/>
    <cellStyle name="T_Book1_Book1_Book1_1" xfId="2829"/>
    <cellStyle name="T_Book1_Book1_Book1_1 2" xfId="2830"/>
    <cellStyle name="T_Book1_Book1_Book1_1 3" xfId="5661"/>
    <cellStyle name="T_Book1_Book1_Book1_1_BC2017 tháng(01-2017)BQL" xfId="8958"/>
    <cellStyle name="T_Book1_Book1_Book1_1_Biểu số 04 " xfId="8957"/>
    <cellStyle name="T_Book1_Book1_Book1_2" xfId="2831"/>
    <cellStyle name="T_Book1_Book1_Book1_2 2" xfId="2832"/>
    <cellStyle name="T_Book1_Book1_Book1_Bao cao 9 thang  XDCB" xfId="2833"/>
    <cellStyle name="T_Book1_Book1_Book1_Bao cao 9 thang  XDCB 2" xfId="2834"/>
    <cellStyle name="T_Book1_Book1_Book1_Bao cáo giai ngân 2012 (SKH thang 9)" xfId="2835"/>
    <cellStyle name="T_Book1_Book1_Book1_Bao cáo giai ngân 2012 (SKH thang 9) 2" xfId="2836"/>
    <cellStyle name="T_Book1_Book1_Book1_Bao cao phòng lao động phụ lục 3" xfId="2837"/>
    <cellStyle name="T_Book1_Book1_Book1_Bao cao phòng lao động phụ lục 3 2" xfId="2838"/>
    <cellStyle name="T_Book1_Book1_Book1_BC2017 tháng(01-2017)BQL" xfId="8959"/>
    <cellStyle name="T_Book1_Book1_Book1_Biểu số 04 " xfId="8956"/>
    <cellStyle name="T_Book1_Book1_Book1_Book1" xfId="2839"/>
    <cellStyle name="T_Book1_Book1_Book1_Book1 2" xfId="2840"/>
    <cellStyle name="T_Book1_Book1_Book1_Book1 3" xfId="5662"/>
    <cellStyle name="T_Book1_Book1_Book1_Book1_1" xfId="2841"/>
    <cellStyle name="T_Book1_Book1_Book1_Book1_1 2" xfId="2842"/>
    <cellStyle name="T_Book1_Book1_Book1_Book1_BC2017 tháng(01-2017)BQL" xfId="8961"/>
    <cellStyle name="T_Book1_Book1_Book1_Book1_Biểu số 04 " xfId="8960"/>
    <cellStyle name="T_Book1_Book1_Book1_Ke hoach 2010 (theo doi 11-8-2010)" xfId="2843"/>
    <cellStyle name="T_Book1_Book1_Book1_Ke hoach 2010 (theo doi 11-8-2010) 2" xfId="2844"/>
    <cellStyle name="T_Book1_Book1_Book1_Ke hoach 2010 (theo doi 11-8-2010) 3" xfId="5663"/>
    <cellStyle name="T_Book1_Book1_Book1_Ke hoach 2010 (theo doi 11-8-2010)_BC2017 tháng(01-2017)BQL" xfId="8963"/>
    <cellStyle name="T_Book1_Book1_Book1_Ke hoach 2010 (theo doi 11-8-2010)_Biểu số 04 " xfId="8962"/>
    <cellStyle name="T_Book1_Book1_Book1_ke hoach dau thau 30-6-2010" xfId="2845"/>
    <cellStyle name="T_Book1_Book1_Book1_ke hoach dau thau 30-6-2010 2" xfId="2846"/>
    <cellStyle name="T_Book1_Book1_Book1_ke hoach dau thau 30-6-2010 3" xfId="5664"/>
    <cellStyle name="T_Book1_Book1_Book1_ke hoach dau thau 30-6-2010_BC2017 tháng(01-2017)BQL" xfId="8965"/>
    <cellStyle name="T_Book1_Book1_Book1_ke hoach dau thau 30-6-2010_Biểu số 04 " xfId="8964"/>
    <cellStyle name="T_Book1_Book1_Book1_Ra soat KH von 2011 (Huy-11-11-11)" xfId="2847"/>
    <cellStyle name="T_Book1_Book1_Book1_Ra soat KH von 2011 (Huy-11-11-11) 2" xfId="2848"/>
    <cellStyle name="T_Book1_Book1_Book1_Ra soat KH von 2011 (Huy-11-11-11) 3" xfId="5665"/>
    <cellStyle name="T_Book1_Book1_Book1_Ra soat KH von 2011 (Huy-11-11-11)_BC2017 tháng(01-2017)BQL" xfId="8967"/>
    <cellStyle name="T_Book1_Book1_Book1_Ra soat KH von 2011 (Huy-11-11-11)_Biểu số 04 " xfId="8966"/>
    <cellStyle name="T_Book1_Book1_Book1_TONG HOP HOAN THUE NAM 2011" xfId="2849"/>
    <cellStyle name="T_Book1_Book1_Book1_TONG HOP HOAN THUE NAM 2011 2" xfId="2850"/>
    <cellStyle name="T_Book1_Book1_Book1_Viec Huy dang lam" xfId="2851"/>
    <cellStyle name="T_Book1_Book1_Book1_Viec Huy dang lam 2" xfId="2852"/>
    <cellStyle name="T_Book1_Book1_Book1_Viec Huy dang lam_BC2017 tháng(01-2017)BQL" xfId="8969"/>
    <cellStyle name="T_Book1_Book1_Book1_Viec Huy dang lam_Biểu số 04 " xfId="8968"/>
    <cellStyle name="T_Book1_Book1_Book1_Viec Huy dang lam_CT 134" xfId="2853"/>
    <cellStyle name="T_Book1_Book1_Book1_Viec Huy dang lam_CT 134 2" xfId="2854"/>
    <cellStyle name="T_Book1_Book1_Book1_Viec Huy dang lam_CT 134_BC2017 tháng(01-2017)BQL" xfId="8971"/>
    <cellStyle name="T_Book1_Book1_Book1_Viec Huy dang lam_CT 134_Biểu số 04 " xfId="8970"/>
    <cellStyle name="T_Book1_Book1_cong bo gia VLXD thang 4" xfId="2855"/>
    <cellStyle name="T_Book1_Book1_cong bo gia VLXD thang 4 2" xfId="2856"/>
    <cellStyle name="T_Book1_Book1_cong bo gia VLXD thang 4 3" xfId="5666"/>
    <cellStyle name="T_Book1_Book1_cong bo gia VLXD thang 4_BC2017 tháng(01-2017)BQL" xfId="8973"/>
    <cellStyle name="T_Book1_Book1_cong bo gia VLXD thang 4_Biểu số 04 " xfId="8972"/>
    <cellStyle name="T_Book1_Book1_Copy of KH PHAN BO VON ĐỐI ỨNG NAM 2011 (30 TY phuong án gop WB)" xfId="2857"/>
    <cellStyle name="T_Book1_Book1_Copy of KH PHAN BO VON ĐỐI ỨNG NAM 2011 (30 TY phuong án gop WB) 2" xfId="2858"/>
    <cellStyle name="T_Book1_Book1_Copy of KH PHAN BO VON ĐỐI ỨNG NAM 2011 (30 TY phuong án gop WB) 3" xfId="5667"/>
    <cellStyle name="T_Book1_Book1_Copy of KH PHAN BO VON ĐỐI ỨNG NAM 2011 (30 TY phuong án gop WB)_BC2017 tháng(01-2017)BQL" xfId="8975"/>
    <cellStyle name="T_Book1_Book1_Copy of KH PHAN BO VON ĐỐI ỨNG NAM 2011 (30 TY phuong án gop WB)_Biểu số 04 " xfId="8974"/>
    <cellStyle name="T_Book1_Book1_dang vien mói" xfId="2859"/>
    <cellStyle name="T_Book1_Book1_dang vien mói 2" xfId="2860"/>
    <cellStyle name="T_Book1_Book1_Danh Mục KCM trinh BKH 2011 (BS 30A)" xfId="2861"/>
    <cellStyle name="T_Book1_Book1_Danh Mục KCM trinh BKH 2011 (BS 30A) 2" xfId="2862"/>
    <cellStyle name="T_Book1_Book1_DTTD chieng chan Tham lai 29-9-2009" xfId="2863"/>
    <cellStyle name="T_Book1_Book1_DTTD chieng chan Tham lai 29-9-2009 2" xfId="2864"/>
    <cellStyle name="T_Book1_Book1_DTTD chieng chan Tham lai 29-9-2009 3" xfId="5668"/>
    <cellStyle name="T_Book1_Book1_DTTD chieng chan Tham lai 29-9-2009_BC2017 tháng(01-2017)BQL" xfId="8977"/>
    <cellStyle name="T_Book1_Book1_DTTD chieng chan Tham lai 29-9-2009_Biểu số 04 " xfId="8976"/>
    <cellStyle name="T_Book1_Book1_Du toan nuoc San Thang (GD2)" xfId="2865"/>
    <cellStyle name="T_Book1_Book1_Du toan nuoc San Thang (GD2) 2" xfId="2866"/>
    <cellStyle name="T_Book1_Book1_Du toan nuoc San Thang (GD2) 3" xfId="5669"/>
    <cellStyle name="T_Book1_Book1_Du toan nuoc San Thang (GD2)_BC2017 tháng(01-2017)BQL" xfId="8979"/>
    <cellStyle name="T_Book1_Book1_Du toan nuoc San Thang (GD2)_Biểu số 04 " xfId="8978"/>
    <cellStyle name="T_Book1_Book1_DuToan92009Luong650" xfId="2867"/>
    <cellStyle name="T_Book1_Book1_DuToan92009Luong650 2" xfId="2868"/>
    <cellStyle name="T_Book1_Book1_DuToan92009Luong650 3" xfId="5670"/>
    <cellStyle name="T_Book1_Book1_DuToan92009Luong650_BC2017 tháng(01-2017)BQL" xfId="8981"/>
    <cellStyle name="T_Book1_Book1_DuToan92009Luong650_Biểu số 04 " xfId="8980"/>
    <cellStyle name="T_Book1_Book1_HD TT1" xfId="2869"/>
    <cellStyle name="T_Book1_Book1_HD TT1 2" xfId="2870"/>
    <cellStyle name="T_Book1_Book1_HD TT1 3" xfId="5671"/>
    <cellStyle name="T_Book1_Book1_HD TT1_BC2017 tháng(01-2017)BQL" xfId="8983"/>
    <cellStyle name="T_Book1_Book1_HD TT1_Biểu số 04 " xfId="8982"/>
    <cellStyle name="T_Book1_Book1_Ke hoach 2010 ngay 14.4.10" xfId="2871"/>
    <cellStyle name="T_Book1_Book1_Ke hoach 2010 ngay 14.4.10 2" xfId="2872"/>
    <cellStyle name="T_Book1_Book1_Ke hoach 2010 ngay 14.4.10 3" xfId="5672"/>
    <cellStyle name="T_Book1_Book1_Ke hoach 2010 ngay 14.4.10_BC2017 tháng(01-2017)BQL" xfId="8985"/>
    <cellStyle name="T_Book1_Book1_Ke hoach 2010 ngay 14.4.10_Biểu số 04 " xfId="8984"/>
    <cellStyle name="T_Book1_Book1_ke hoach dau thau 30-6-2010" xfId="2873"/>
    <cellStyle name="T_Book1_Book1_ke hoach dau thau 30-6-2010 2" xfId="2874"/>
    <cellStyle name="T_Book1_Book1_ke hoach dau thau 30-6-2010 3" xfId="5673"/>
    <cellStyle name="T_Book1_Book1_ke hoach dau thau 30-6-2010_BC2017 tháng(01-2017)BQL" xfId="8987"/>
    <cellStyle name="T_Book1_Book1_ke hoach dau thau 30-6-2010_Biểu số 04 " xfId="8986"/>
    <cellStyle name="T_Book1_Book1_KH Von 2012 gui BKH 1" xfId="2875"/>
    <cellStyle name="T_Book1_Book1_KH Von 2012 gui BKH 1 2" xfId="2876"/>
    <cellStyle name="T_Book1_Book1_KH Von 2012 gui BKH 1 3" xfId="5674"/>
    <cellStyle name="T_Book1_Book1_KH Von 2012 gui BKH 1_BC2017 tháng(01-2017)BQL" xfId="8989"/>
    <cellStyle name="T_Book1_Book1_KH Von 2012 gui BKH 1_Biểu số 04 " xfId="8988"/>
    <cellStyle name="T_Book1_Book1_Nha lop hoc 8 P" xfId="2877"/>
    <cellStyle name="T_Book1_Book1_Nha lop hoc 8 P 2" xfId="2878"/>
    <cellStyle name="T_Book1_Book1_Nha lop hoc 8 P 3" xfId="5675"/>
    <cellStyle name="T_Book1_Book1_Nha lop hoc 8 P_BC2017 tháng(01-2017)BQL" xfId="8991"/>
    <cellStyle name="T_Book1_Book1_Nha lop hoc 8 P_Biểu số 04 " xfId="8990"/>
    <cellStyle name="T_Book1_Book1_Phan pha do" xfId="2879"/>
    <cellStyle name="T_Book1_Book1_Phan pha do 2" xfId="2880"/>
    <cellStyle name="T_Book1_Book1_QĐ 980" xfId="2881"/>
    <cellStyle name="T_Book1_Book1_QĐ 980 2" xfId="2882"/>
    <cellStyle name="T_Book1_Book1_QD ke hoach dau thau" xfId="2883"/>
    <cellStyle name="T_Book1_Book1_QD ke hoach dau thau 2" xfId="2884"/>
    <cellStyle name="T_Book1_Book1_QD ke hoach dau thau 3" xfId="5676"/>
    <cellStyle name="T_Book1_Book1_QD ke hoach dau thau_BC2017 tháng(01-2017)BQL" xfId="8993"/>
    <cellStyle name="T_Book1_Book1_QD ke hoach dau thau_Biểu số 04 " xfId="8992"/>
    <cellStyle name="T_Book1_Book1_Ra soat KH von 2011 (Huy-11-11-11)" xfId="2885"/>
    <cellStyle name="T_Book1_Book1_Ra soat KH von 2011 (Huy-11-11-11) 2" xfId="2886"/>
    <cellStyle name="T_Book1_Book1_Ra soat KH von 2011 (Huy-11-11-11) 3" xfId="5677"/>
    <cellStyle name="T_Book1_Book1_Ra soat KH von 2011 (Huy-11-11-11)_BC2017 tháng(01-2017)BQL" xfId="8995"/>
    <cellStyle name="T_Book1_Book1_Ra soat KH von 2011 (Huy-11-11-11)_Biểu số 04 " xfId="8994"/>
    <cellStyle name="T_Book1_Book1_Sheet2" xfId="2887"/>
    <cellStyle name="T_Book1_Book1_Sheet2 2" xfId="2888"/>
    <cellStyle name="T_Book1_Book1_Sheet2 3" xfId="5678"/>
    <cellStyle name="T_Book1_Book1_Sheet2_BC2017 tháng(01-2017)BQL" xfId="8997"/>
    <cellStyle name="T_Book1_Book1_Sheet2_Biểu số 04 " xfId="8996"/>
    <cellStyle name="T_Book1_Book1_TH danh muc 08-09 den ngay 30-8-09" xfId="2889"/>
    <cellStyle name="T_Book1_Book1_TH danh muc 08-09 den ngay 30-8-09 2" xfId="2890"/>
    <cellStyle name="T_Book1_Book1_tinh toan hoang ha" xfId="2891"/>
    <cellStyle name="T_Book1_Book1_tinh toan hoang ha 2" xfId="2892"/>
    <cellStyle name="T_Book1_Book1_tinh toan hoang ha 3" xfId="5679"/>
    <cellStyle name="T_Book1_Book1_tinh toan hoang ha_BC2017 tháng(01-2017)BQL" xfId="8999"/>
    <cellStyle name="T_Book1_Book1_tinh toan hoang ha_Biểu số 04 " xfId="8998"/>
    <cellStyle name="T_Book1_Book1_Tong von ĐTPT" xfId="2893"/>
    <cellStyle name="T_Book1_Book1_Tong von ĐTPT 2" xfId="2894"/>
    <cellStyle name="T_Book1_Book1_Tong von ĐTPT 3" xfId="5680"/>
    <cellStyle name="T_Book1_Book1_Tong von ĐTPT_BC2017 tháng(01-2017)BQL" xfId="9001"/>
    <cellStyle name="T_Book1_Book1_Tong von ĐTPT_Biểu số 04 " xfId="9000"/>
    <cellStyle name="T_Book1_Book1_Viec Huy dang lam" xfId="2895"/>
    <cellStyle name="T_Book1_Book1_Viec Huy dang lam 2" xfId="2896"/>
    <cellStyle name="T_Book1_Book1_Viec Huy dang lam_BC2017 tháng(01-2017)BQL" xfId="9003"/>
    <cellStyle name="T_Book1_Book1_Viec Huy dang lam_Biểu số 04 " xfId="9002"/>
    <cellStyle name="T_Book1_Book1_Viec Huy dang lam_CT 134" xfId="2897"/>
    <cellStyle name="T_Book1_Book1_Viec Huy dang lam_CT 134 2" xfId="2898"/>
    <cellStyle name="T_Book1_Book1_Viec Huy dang lam_CT 134_BC2017 tháng(01-2017)BQL" xfId="9005"/>
    <cellStyle name="T_Book1_Book1_Viec Huy dang lam_CT 134_Biểu số 04 " xfId="9004"/>
    <cellStyle name="T_Book1_Book2" xfId="2899"/>
    <cellStyle name="T_Book1_Book2 2" xfId="2900"/>
    <cellStyle name="T_Book1_Book2_Báo cáo hết năm  2015  in" xfId="2901"/>
    <cellStyle name="T_Book1_Book2_Báo cáo hết năm  2015  in 2" xfId="2902"/>
    <cellStyle name="T_Book1_Book2_Báo cáo hết năm  2015  in 3" xfId="6813"/>
    <cellStyle name="T_Book1_Book2_BC 1026. 7 tháng" xfId="2903"/>
    <cellStyle name="T_Book1_Book2_BC 1026. 7 tháng 2" xfId="2904"/>
    <cellStyle name="T_Book1_Book2_BC 1026. 7 tháng 3" xfId="6814"/>
    <cellStyle name="T_Book1_Book2_BC 9 tháng năm 2015 in)" xfId="2905"/>
    <cellStyle name="T_Book1_Book2_BC 9 tháng năm 2015 in) 2" xfId="2906"/>
    <cellStyle name="T_Book1_Book2_Biểu số 04 " xfId="9006"/>
    <cellStyle name="T_Book1_Book2_StartUp" xfId="2907"/>
    <cellStyle name="T_Book1_Book2_StartUp 2" xfId="2908"/>
    <cellStyle name="T_Book1_Can ho 2p phai goc 0.5" xfId="2909"/>
    <cellStyle name="T_Book1_Can ho 2p phai goc 0.5 2" xfId="2910"/>
    <cellStyle name="T_Book1_Can ho 2p phai goc 0.5 3" xfId="5681"/>
    <cellStyle name="T_Book1_Can ho 2p phai goc 0.5_BC2017 tháng(01-2017)BQL" xfId="9008"/>
    <cellStyle name="T_Book1_Can ho 2p phai goc 0.5_Biểu số 04 " xfId="9007"/>
    <cellStyle name="T_Book1_Chi tieu KH nam 2009" xfId="2911"/>
    <cellStyle name="T_Book1_Chi tieu KH nam 2009 2" xfId="2912"/>
    <cellStyle name="T_Book1_Chi tieu KH nam 2009 3" xfId="5682"/>
    <cellStyle name="T_Book1_Chi tieu KH nam 2009_BC2017 tháng(01-2017)BQL" xfId="9010"/>
    <cellStyle name="T_Book1_Chi tieu KH nam 2009_Biểu số 04 " xfId="9009"/>
    <cellStyle name="T_Book1_cong bo gia VLXD thang 4" xfId="2913"/>
    <cellStyle name="T_Book1_cong bo gia VLXD thang 4 2" xfId="2914"/>
    <cellStyle name="T_Book1_cong bo gia VLXD thang 4 3" xfId="5683"/>
    <cellStyle name="T_Book1_cong bo gia VLXD thang 4_BC2017 tháng(01-2017)BQL" xfId="9012"/>
    <cellStyle name="T_Book1_cong bo gia VLXD thang 4_Biểu số 04 " xfId="9011"/>
    <cellStyle name="T_Book1_CPK" xfId="2915"/>
    <cellStyle name="T_Book1_CPK 2" xfId="2916"/>
    <cellStyle name="T_Book1_CPK 3" xfId="5684"/>
    <cellStyle name="T_Book1_CPK_bieu ke hoach dau thau" xfId="2917"/>
    <cellStyle name="T_Book1_CPK_bieu ke hoach dau thau 2" xfId="2918"/>
    <cellStyle name="T_Book1_CPK_bieu ke hoach dau thau 3" xfId="5685"/>
    <cellStyle name="T_Book1_CPK_bieu ke hoach dau thau truong mam non SKH" xfId="2919"/>
    <cellStyle name="T_Book1_CPK_bieu ke hoach dau thau truong mam non SKH 2" xfId="2920"/>
    <cellStyle name="T_Book1_CPK_bieu ke hoach dau thau truong mam non SKH 3" xfId="5686"/>
    <cellStyle name="T_Book1_CPK_bieu ke hoach dau thau truong mam non SKH_Biểu số 04 " xfId="9015"/>
    <cellStyle name="T_Book1_CPK_bieu ke hoach dau thau_Biểu số 04 " xfId="9014"/>
    <cellStyle name="T_Book1_CPK_Biểu số 04 " xfId="9013"/>
    <cellStyle name="T_Book1_CPK_bieu tong hop lai kh von 2011 gui phong TH-KTDN" xfId="2921"/>
    <cellStyle name="T_Book1_CPK_bieu tong hop lai kh von 2011 gui phong TH-KTDN 2" xfId="2922"/>
    <cellStyle name="T_Book1_CPK_bieu tong hop lai kh von 2011 gui phong TH-KTDN 3" xfId="5687"/>
    <cellStyle name="T_Book1_CPK_bieu tong hop lai kh von 2011 gui phong TH-KTDN_Biểu số 04 " xfId="9016"/>
    <cellStyle name="T_Book1_CPK_Book1" xfId="2923"/>
    <cellStyle name="T_Book1_CPK_Book1 2" xfId="2924"/>
    <cellStyle name="T_Book1_CPK_Book1 3" xfId="5688"/>
    <cellStyle name="T_Book1_CPK_Book1_Biểu số 04 " xfId="9017"/>
    <cellStyle name="T_Book1_CPK_Book1_Ke hoach 2010 (theo doi 11-8-2010)" xfId="2925"/>
    <cellStyle name="T_Book1_CPK_Book1_Ke hoach 2010 (theo doi 11-8-2010) 2" xfId="2926"/>
    <cellStyle name="T_Book1_CPK_Book1_Ke hoach 2010 (theo doi 11-8-2010) 3" xfId="5689"/>
    <cellStyle name="T_Book1_CPK_Book1_Ke hoach 2010 (theo doi 11-8-2010)_Biểu số 04 " xfId="9018"/>
    <cellStyle name="T_Book1_CPK_Book1_ke hoach dau thau 30-6-2010" xfId="2927"/>
    <cellStyle name="T_Book1_CPK_Book1_ke hoach dau thau 30-6-2010 2" xfId="2928"/>
    <cellStyle name="T_Book1_CPK_Book1_ke hoach dau thau 30-6-2010 3" xfId="5690"/>
    <cellStyle name="T_Book1_CPK_Book1_ke hoach dau thau 30-6-2010_Biểu số 04 " xfId="9019"/>
    <cellStyle name="T_Book1_CPK_Copy of KH PHAN BO VON ĐỐI ỨNG NAM 2011 (30 TY phuong án gop WB)" xfId="2929"/>
    <cellStyle name="T_Book1_CPK_Copy of KH PHAN BO VON ĐỐI ỨNG NAM 2011 (30 TY phuong án gop WB) 2" xfId="2930"/>
    <cellStyle name="T_Book1_CPK_Copy of KH PHAN BO VON ĐỐI ỨNG NAM 2011 (30 TY phuong án gop WB) 3" xfId="5691"/>
    <cellStyle name="T_Book1_CPK_Copy of KH PHAN BO VON ĐỐI ỨNG NAM 2011 (30 TY phuong án gop WB)_Biểu số 04 " xfId="9020"/>
    <cellStyle name="T_Book1_CPK_DTTD chieng chan Tham lai 29-9-2009" xfId="2931"/>
    <cellStyle name="T_Book1_CPK_DTTD chieng chan Tham lai 29-9-2009 2" xfId="2932"/>
    <cellStyle name="T_Book1_CPK_DTTD chieng chan Tham lai 29-9-2009 3" xfId="5692"/>
    <cellStyle name="T_Book1_CPK_DTTD chieng chan Tham lai 29-9-2009_Biểu số 04 " xfId="9021"/>
    <cellStyle name="T_Book1_CPK_Du toan nuoc San Thang (GD2)" xfId="2933"/>
    <cellStyle name="T_Book1_CPK_Du toan nuoc San Thang (GD2) 2" xfId="2934"/>
    <cellStyle name="T_Book1_CPK_Du toan nuoc San Thang (GD2) 3" xfId="5693"/>
    <cellStyle name="T_Book1_CPK_Du toan nuoc San Thang (GD2)_Biểu số 04 " xfId="9022"/>
    <cellStyle name="T_Book1_CPK_Ke hoach 2010 (theo doi 11-8-2010)" xfId="2935"/>
    <cellStyle name="T_Book1_CPK_Ke hoach 2010 (theo doi 11-8-2010) 2" xfId="2936"/>
    <cellStyle name="T_Book1_CPK_Ke hoach 2010 (theo doi 11-8-2010) 3" xfId="5694"/>
    <cellStyle name="T_Book1_CPK_Ke hoach 2010 (theo doi 11-8-2010)_Biểu số 04 " xfId="9023"/>
    <cellStyle name="T_Book1_CPK_ke hoach dau thau 30-6-2010" xfId="2937"/>
    <cellStyle name="T_Book1_CPK_ke hoach dau thau 30-6-2010 2" xfId="2938"/>
    <cellStyle name="T_Book1_CPK_ke hoach dau thau 30-6-2010 3" xfId="5695"/>
    <cellStyle name="T_Book1_CPK_ke hoach dau thau 30-6-2010_Biểu số 04 " xfId="9024"/>
    <cellStyle name="T_Book1_CPK_KH Von 2012 gui BKH 1" xfId="2939"/>
    <cellStyle name="T_Book1_CPK_KH Von 2012 gui BKH 1 2" xfId="2940"/>
    <cellStyle name="T_Book1_CPK_KH Von 2012 gui BKH 1 3" xfId="5696"/>
    <cellStyle name="T_Book1_CPK_KH Von 2012 gui BKH 1_Biểu số 04 " xfId="9025"/>
    <cellStyle name="T_Book1_CPK_QD ke hoach dau thau" xfId="2941"/>
    <cellStyle name="T_Book1_CPK_QD ke hoach dau thau 2" xfId="2942"/>
    <cellStyle name="T_Book1_CPK_QD ke hoach dau thau 3" xfId="5697"/>
    <cellStyle name="T_Book1_CPK_QD ke hoach dau thau_Biểu số 04 " xfId="9026"/>
    <cellStyle name="T_Book1_CPK_Ra soat KH von 2011 (Huy-11-11-11)" xfId="2943"/>
    <cellStyle name="T_Book1_CPK_Ra soat KH von 2011 (Huy-11-11-11) 2" xfId="2944"/>
    <cellStyle name="T_Book1_CPK_Ra soat KH von 2011 (Huy-11-11-11) 3" xfId="5698"/>
    <cellStyle name="T_Book1_CPK_Ra soat KH von 2011 (Huy-11-11-11)_Biểu số 04 " xfId="9027"/>
    <cellStyle name="T_Book1_CPK_tinh toan hoang ha" xfId="2945"/>
    <cellStyle name="T_Book1_CPK_tinh toan hoang ha 2" xfId="2946"/>
    <cellStyle name="T_Book1_CPK_tinh toan hoang ha 3" xfId="5699"/>
    <cellStyle name="T_Book1_CPK_tinh toan hoang ha_Biểu số 04 " xfId="9028"/>
    <cellStyle name="T_Book1_CPK_Tong von ĐTPT" xfId="2947"/>
    <cellStyle name="T_Book1_CPK_Tong von ĐTPT 2" xfId="2948"/>
    <cellStyle name="T_Book1_CPK_Tong von ĐTPT 3" xfId="5700"/>
    <cellStyle name="T_Book1_CPK_Tong von ĐTPT_Biểu số 04 " xfId="9029"/>
    <cellStyle name="T_Book1_CPK_Viec Huy dang lam" xfId="2949"/>
    <cellStyle name="T_Book1_CPK_Viec Huy dang lam_Biểu số 04 " xfId="9030"/>
    <cellStyle name="T_Book1_dang vien mói" xfId="2950"/>
    <cellStyle name="T_Book1_dang vien mói 2" xfId="2951"/>
    <cellStyle name="T_Book1_Danh Mục KCM trinh BKH 2011 (BS 30A)" xfId="2952"/>
    <cellStyle name="T_Book1_Danh Mục KCM trinh BKH 2011 (BS 30A) 2" xfId="2953"/>
    <cellStyle name="T_Book1_Danh Sach ho ngheo" xfId="2954"/>
    <cellStyle name="T_Book1_Danh Sach ho ngheo 2" xfId="2955"/>
    <cellStyle name="T_Book1_Danh Sach ho ngheo_BC2017 tháng(01-2017)BQL" xfId="9032"/>
    <cellStyle name="T_Book1_Danh Sach ho ngheo_Biểu số 04 " xfId="9031"/>
    <cellStyle name="T_Book1_DS cac chau thieu nhi. trung tam" xfId="2956"/>
    <cellStyle name="T_Book1_DS cac chau thieu nhi. trung tam 2" xfId="2957"/>
    <cellStyle name="T_Book1_DT 117" xfId="2958"/>
    <cellStyle name="T_Book1_DT 117 2" xfId="6815"/>
    <cellStyle name="T_Book1_DT 117_BC2015 tháng(8) in" xfId="2959"/>
    <cellStyle name="T_Book1_DT 117_BC2015 tháng(8) in 2" xfId="2960"/>
    <cellStyle name="T_Book1_DT 117_Biểu số 04 " xfId="9033"/>
    <cellStyle name="T_Book1_DT 1751 Muong Khoa" xfId="2961"/>
    <cellStyle name="T_Book1_DT 1751 Muong Khoa 2" xfId="2962"/>
    <cellStyle name="T_Book1_DT 1751 Muong Khoa 3" xfId="5701"/>
    <cellStyle name="T_Book1_DT 1751 Muong Khoa_BC2017 tháng(01-2017)BQL" xfId="9035"/>
    <cellStyle name="T_Book1_DT 1751 Muong Khoa_Biểu số 04 " xfId="9034"/>
    <cellStyle name="T_Book1_DT Nam vai" xfId="2963"/>
    <cellStyle name="T_Book1_DT Nam vai 2" xfId="2964"/>
    <cellStyle name="T_Book1_DT Nam vai 3" xfId="5702"/>
    <cellStyle name="T_Book1_DT Nam vai_BC2017 tháng(01-2017)BQL" xfId="9037"/>
    <cellStyle name="T_Book1_DT Nam vai_bieu ke hoach dau thau" xfId="2965"/>
    <cellStyle name="T_Book1_DT Nam vai_bieu ke hoach dau thau 2" xfId="2966"/>
    <cellStyle name="T_Book1_DT Nam vai_bieu ke hoach dau thau 3" xfId="5703"/>
    <cellStyle name="T_Book1_DT Nam vai_bieu ke hoach dau thau truong mam non SKH" xfId="2967"/>
    <cellStyle name="T_Book1_DT Nam vai_bieu ke hoach dau thau truong mam non SKH 2" xfId="2968"/>
    <cellStyle name="T_Book1_DT Nam vai_bieu ke hoach dau thau truong mam non SKH 3" xfId="5704"/>
    <cellStyle name="T_Book1_DT Nam vai_bieu ke hoach dau thau truong mam non SKH_BC2017 tháng(01-2017)BQL" xfId="9040"/>
    <cellStyle name="T_Book1_DT Nam vai_bieu ke hoach dau thau truong mam non SKH_Biểu số 04 " xfId="9039"/>
    <cellStyle name="T_Book1_DT Nam vai_bieu ke hoach dau thau_BC2017 tháng(01-2017)BQL" xfId="9041"/>
    <cellStyle name="T_Book1_DT Nam vai_bieu ke hoach dau thau_Biểu số 04 " xfId="9038"/>
    <cellStyle name="T_Book1_DT Nam vai_Biểu số 04 " xfId="9036"/>
    <cellStyle name="T_Book1_DT Nam vai_Book1" xfId="2969"/>
    <cellStyle name="T_Book1_DT Nam vai_Book1 2" xfId="2970"/>
    <cellStyle name="T_Book1_DT Nam vai_Book1 3" xfId="5705"/>
    <cellStyle name="T_Book1_DT Nam vai_Book1_BC2017 tháng(01-2017)BQL" xfId="9043"/>
    <cellStyle name="T_Book1_DT Nam vai_Book1_Biểu số 04 " xfId="9042"/>
    <cellStyle name="T_Book1_DT Nam vai_DTTD chieng chan Tham lai 29-9-2009" xfId="2971"/>
    <cellStyle name="T_Book1_DT Nam vai_DTTD chieng chan Tham lai 29-9-2009 2" xfId="2972"/>
    <cellStyle name="T_Book1_DT Nam vai_DTTD chieng chan Tham lai 29-9-2009 3" xfId="5706"/>
    <cellStyle name="T_Book1_DT Nam vai_DTTD chieng chan Tham lai 29-9-2009_BC2017 tháng(01-2017)BQL" xfId="9045"/>
    <cellStyle name="T_Book1_DT Nam vai_DTTD chieng chan Tham lai 29-9-2009_Biểu số 04 " xfId="9044"/>
    <cellStyle name="T_Book1_DT Nam vai_Ke hoach 2010 (theo doi 11-8-2010)" xfId="2973"/>
    <cellStyle name="T_Book1_DT Nam vai_Ke hoach 2010 (theo doi 11-8-2010) 2" xfId="2974"/>
    <cellStyle name="T_Book1_DT Nam vai_Ke hoach 2010 (theo doi 11-8-2010) 3" xfId="5707"/>
    <cellStyle name="T_Book1_DT Nam vai_Ke hoach 2010 (theo doi 11-8-2010)_BC2017 tháng(01-2017)BQL" xfId="9047"/>
    <cellStyle name="T_Book1_DT Nam vai_Ke hoach 2010 (theo doi 11-8-2010)_Biểu số 04 " xfId="9046"/>
    <cellStyle name="T_Book1_DT Nam vai_ke hoach dau thau 30-6-2010" xfId="2975"/>
    <cellStyle name="T_Book1_DT Nam vai_ke hoach dau thau 30-6-2010 2" xfId="2976"/>
    <cellStyle name="T_Book1_DT Nam vai_ke hoach dau thau 30-6-2010 3" xfId="5708"/>
    <cellStyle name="T_Book1_DT Nam vai_ke hoach dau thau 30-6-2010_BC2017 tháng(01-2017)BQL" xfId="9049"/>
    <cellStyle name="T_Book1_DT Nam vai_ke hoach dau thau 30-6-2010_Biểu số 04 " xfId="9048"/>
    <cellStyle name="T_Book1_DT Nam vai_QD ke hoach dau thau" xfId="2977"/>
    <cellStyle name="T_Book1_DT Nam vai_QD ke hoach dau thau 2" xfId="2978"/>
    <cellStyle name="T_Book1_DT Nam vai_QD ke hoach dau thau 3" xfId="5709"/>
    <cellStyle name="T_Book1_DT Nam vai_QD ke hoach dau thau_BC2017 tháng(01-2017)BQL" xfId="9051"/>
    <cellStyle name="T_Book1_DT Nam vai_QD ke hoach dau thau_Biểu số 04 " xfId="9050"/>
    <cellStyle name="T_Book1_DT Nam vai_tinh toan hoang ha" xfId="2979"/>
    <cellStyle name="T_Book1_DT Nam vai_tinh toan hoang ha 2" xfId="2980"/>
    <cellStyle name="T_Book1_DT Nam vai_tinh toan hoang ha 3" xfId="5710"/>
    <cellStyle name="T_Book1_DT Nam vai_tinh toan hoang ha_BC2017 tháng(01-2017)BQL" xfId="9053"/>
    <cellStyle name="T_Book1_DT Nam vai_tinh toan hoang ha_Biểu số 04 " xfId="9052"/>
    <cellStyle name="T_Book1_DT Nha Da nang" xfId="2981"/>
    <cellStyle name="T_Book1_DT Nha Da nang 2" xfId="2982"/>
    <cellStyle name="T_Book1_DT Nha Da nang 3" xfId="5711"/>
    <cellStyle name="T_Book1_DT Nha Da nang_BC2017 tháng(01-2017)BQL" xfId="9055"/>
    <cellStyle name="T_Book1_DT Nha Da nang_Biểu số 04 " xfId="9054"/>
    <cellStyle name="T_Book1_DT NHA KHACH -12" xfId="2983"/>
    <cellStyle name="T_Book1_DT NHA KHACH -12 2" xfId="2984"/>
    <cellStyle name="T_Book1_DT NHA KHACH -12 3" xfId="5712"/>
    <cellStyle name="T_Book1_DT NHA KHACH -12_BC2017 tháng(01-2017)BQL" xfId="9057"/>
    <cellStyle name="T_Book1_DT NHA KHACH -12_Biểu số 04 " xfId="9056"/>
    <cellStyle name="T_Book1_DT tieu hoc diem TDC ban Cho 28-02-09" xfId="2985"/>
    <cellStyle name="T_Book1_DT tieu hoc diem TDC ban Cho 28-02-09 2" xfId="2986"/>
    <cellStyle name="T_Book1_DT tieu hoc diem TDC ban Cho 28-02-09 3" xfId="5713"/>
    <cellStyle name="T_Book1_DT tieu hoc diem TDC ban Cho 28-02-09_BC2017 tháng(01-2017)BQL" xfId="9059"/>
    <cellStyle name="T_Book1_DT tieu hoc diem TDC ban Cho 28-02-09_Biểu số 04 " xfId="9058"/>
    <cellStyle name="T_Book1_DTTD chieng chan Tham lai 29-9-2009" xfId="2987"/>
    <cellStyle name="T_Book1_DTTD chieng chan Tham lai 29-9-2009 2" xfId="2988"/>
    <cellStyle name="T_Book1_DTTD chieng chan Tham lai 29-9-2009 3" xfId="5714"/>
    <cellStyle name="T_Book1_DTTD chieng chan Tham lai 29-9-2009_BC2017 tháng(01-2017)BQL" xfId="9061"/>
    <cellStyle name="T_Book1_DTTD chieng chan Tham lai 29-9-2009_Biểu số 04 " xfId="9060"/>
    <cellStyle name="T_Book1_Du an khoi cong moi nam 2010" xfId="2989"/>
    <cellStyle name="T_Book1_Du an khoi cong moi nam 2010 2" xfId="2990"/>
    <cellStyle name="T_Book1_Du an khoi cong moi nam 2010 3" xfId="5715"/>
    <cellStyle name="T_Book1_Du an khoi cong moi nam 2010_BC2017 tháng(01-2017)BQL" xfId="9063"/>
    <cellStyle name="T_Book1_Du an khoi cong moi nam 2010_Biểu số 04 " xfId="9062"/>
    <cellStyle name="T_Book1_Du an khoi cong moi nam 2010_CT 134" xfId="2991"/>
    <cellStyle name="T_Book1_Du an khoi cong moi nam 2010_CT 134 2" xfId="2992"/>
    <cellStyle name="T_Book1_Du an khoi cong moi nam 2010_CT 134_BC2017 tháng(01-2017)BQL" xfId="9065"/>
    <cellStyle name="T_Book1_Du an khoi cong moi nam 2010_CT 134_Biểu số 04 " xfId="9064"/>
    <cellStyle name="T_Book1_Du toan" xfId="2993"/>
    <cellStyle name="T_Book1_Du toan 2" xfId="2994"/>
    <cellStyle name="T_Book1_Du toan 3" xfId="5716"/>
    <cellStyle name="T_Book1_DU TOAN ban mui" xfId="2995"/>
    <cellStyle name="T_Book1_DU TOAN ban mui 2" xfId="2996"/>
    <cellStyle name="T_Book1_DU TOAN ban mui 3" xfId="5717"/>
    <cellStyle name="T_Book1_DU TOAN ban mui_Biểu số 04 " xfId="9067"/>
    <cellStyle name="T_Book1_Du toan nuoc San Thang (GD2)" xfId="2997"/>
    <cellStyle name="T_Book1_Du toan nuoc San Thang (GD2) 2" xfId="2998"/>
    <cellStyle name="T_Book1_Du toan nuoc San Thang (GD2) 3" xfId="5718"/>
    <cellStyle name="T_Book1_Du toan nuoc San Thang (GD2)_BC2017 tháng(01-2017)BQL" xfId="9069"/>
    <cellStyle name="T_Book1_Du toan nuoc San Thang (GD2)_Biểu số 04 " xfId="9068"/>
    <cellStyle name="T_Book1_Du toan tinh uy" xfId="2999"/>
    <cellStyle name="T_Book1_Du toan tinh uy_Báo cáo hết năm  2015  in" xfId="3000"/>
    <cellStyle name="T_Book1_Du toan tinh uy_Báo cáo hết năm  2015  in 2" xfId="3001"/>
    <cellStyle name="T_Book1_Du toan tinh uy_Báo cáo hết năm  2015  in 3" xfId="6816"/>
    <cellStyle name="T_Book1_Du toan tinh uy_BC 1026. 7 tháng" xfId="3002"/>
    <cellStyle name="T_Book1_Du toan tinh uy_BC 1026. 7 tháng 2" xfId="3003"/>
    <cellStyle name="T_Book1_Du toan tinh uy_BC 1026. 7 tháng 3" xfId="6817"/>
    <cellStyle name="T_Book1_Du toan tinh uy_BC 9 tháng năm 2015 in)" xfId="3004"/>
    <cellStyle name="T_Book1_Du toan tinh uy_BC2017 tháng(01-2017)BQL" xfId="9071"/>
    <cellStyle name="T_Book1_Du toan tinh uy_Biểu số 04 " xfId="9070"/>
    <cellStyle name="T_Book1_Du toan tinh uy_StartUp" xfId="3005"/>
    <cellStyle name="T_Book1_Du toan_BC2017 tháng(01-2017)BQL" xfId="9072"/>
    <cellStyle name="T_Book1_Du toan_Biểu số 04 " xfId="9066"/>
    <cellStyle name="T_Book1_DuToan92009Luong650" xfId="3006"/>
    <cellStyle name="T_Book1_DuToan92009Luong650 2" xfId="3007"/>
    <cellStyle name="T_Book1_DuToan92009Luong650 3" xfId="5719"/>
    <cellStyle name="T_Book1_DuToan92009Luong650_BC2017 tháng(01-2017)BQL" xfId="9074"/>
    <cellStyle name="T_Book1_DuToan92009Luong650_Biểu số 04 " xfId="9073"/>
    <cellStyle name="T_Book1_DuToan92009Luong650_CT 134" xfId="3008"/>
    <cellStyle name="T_Book1_DuToan92009Luong650_CT 134 2" xfId="3009"/>
    <cellStyle name="T_Book1_DuToan92009Luong650_CT 134_BC2017 tháng(01-2017)BQL" xfId="9076"/>
    <cellStyle name="T_Book1_DuToan92009Luong650_CT 134_Biểu số 04 " xfId="9075"/>
    <cellStyle name="T_Book1_dutoanthuyloinamha" xfId="3010"/>
    <cellStyle name="T_Book1_dutoanthuyloinamha 2" xfId="3011"/>
    <cellStyle name="T_Book1_dutoanthuyloinamha 3" xfId="5720"/>
    <cellStyle name="T_Book1_dutoanthuyloinamha_Biểu số 04 " xfId="9077"/>
    <cellStyle name="T_Book1_Gui Phai TTra TRUONG PTTH Ka Lang Hieu bo+Phu 17-8-09-" xfId="3012"/>
    <cellStyle name="T_Book1_Gui Phai TTra TRUONG PTTH Ka Lang Hieu bo+Phu 17-8-09- 2" xfId="3013"/>
    <cellStyle name="T_Book1_GVL" xfId="3014"/>
    <cellStyle name="T_Book1_GVL 2" xfId="3015"/>
    <cellStyle name="T_Book1_GVL 3" xfId="5721"/>
    <cellStyle name="T_Book1_GVL_Biểu số 04 " xfId="9078"/>
    <cellStyle name="T_Book1_Hang Tom goi9 9-07(Cau 12 sua)" xfId="3016"/>
    <cellStyle name="T_Book1_Hang Tom goi9 9-07(Cau 12 sua) 2" xfId="3017"/>
    <cellStyle name="T_Book1_Hang Tom goi9 9-07(Cau 12 sua) 3" xfId="5722"/>
    <cellStyle name="T_Book1_Hang Tom goi9 9-07(Cau 12 sua)_Biểu số 04 " xfId="9079"/>
    <cellStyle name="T_Book1_HD TT1" xfId="3018"/>
    <cellStyle name="T_Book1_HD TT1 2" xfId="3019"/>
    <cellStyle name="T_Book1_HD TT1 3" xfId="5723"/>
    <cellStyle name="T_Book1_HD TT1_BC2017 tháng(01-2017)BQL" xfId="9081"/>
    <cellStyle name="T_Book1_HD TT1_Biểu số 04 " xfId="9080"/>
    <cellStyle name="T_Book1_hothamdinh" xfId="3020"/>
    <cellStyle name="T_Book1_hothamdinh 2" xfId="3021"/>
    <cellStyle name="T_Book1_Ke hoach 2010 ngay 14.4.10" xfId="3022"/>
    <cellStyle name="T_Book1_Ke hoach 2010 ngay 14.4.10 2" xfId="3023"/>
    <cellStyle name="T_Book1_Ke hoach 2010 ngay 14.4.10 3" xfId="5724"/>
    <cellStyle name="T_Book1_Ke hoach 2010 ngay 14.4.10_BC2017 tháng(01-2017)BQL" xfId="9083"/>
    <cellStyle name="T_Book1_Ke hoach 2010 ngay 14.4.10_Biểu số 04 " xfId="9082"/>
    <cellStyle name="T_Book1_ke hoach dau thau 30-6-2010" xfId="3024"/>
    <cellStyle name="T_Book1_ke hoach dau thau 30-6-2010 2" xfId="3025"/>
    <cellStyle name="T_Book1_ke hoach dau thau 30-6-2010 3" xfId="5725"/>
    <cellStyle name="T_Book1_ke hoach dau thau 30-6-2010_BC2017 tháng(01-2017)BQL" xfId="9085"/>
    <cellStyle name="T_Book1_ke hoach dau thau 30-6-2010_Biểu số 04 " xfId="9084"/>
    <cellStyle name="T_Book1_Ke khai di Thanh Hoa" xfId="3026"/>
    <cellStyle name="T_Book1_Ke khai di Thanh Hoa_Báo cáo hết năm  2015  in" xfId="3027"/>
    <cellStyle name="T_Book1_Ke khai di Thanh Hoa_Báo cáo hết năm  2015  in 2" xfId="3028"/>
    <cellStyle name="T_Book1_Ke khai di Thanh Hoa_Báo cáo hết năm  2015  in 3" xfId="6818"/>
    <cellStyle name="T_Book1_Ke khai di Thanh Hoa_BC 1026. 7 tháng" xfId="3029"/>
    <cellStyle name="T_Book1_Ke khai di Thanh Hoa_BC 1026. 7 tháng 2" xfId="3030"/>
    <cellStyle name="T_Book1_Ke khai di Thanh Hoa_BC 1026. 7 tháng 3" xfId="6819"/>
    <cellStyle name="T_Book1_Ke khai di Thanh Hoa_BC 9 tháng năm 2015 in)" xfId="3031"/>
    <cellStyle name="T_Book1_Ke khai di Thanh Hoa_BC2017 tháng(01-2017)BQL" xfId="9087"/>
    <cellStyle name="T_Book1_Ke khai di Thanh Hoa_Biểu số 04 " xfId="9086"/>
    <cellStyle name="T_Book1_Ke khai di Thanh Hoa_StartUp" xfId="3032"/>
    <cellStyle name="T_Book1_Ket du ung NS" xfId="3033"/>
    <cellStyle name="T_Book1_Ket du ung NS 2" xfId="3034"/>
    <cellStyle name="T_Book1_Ket du ung NS 3" xfId="5726"/>
    <cellStyle name="T_Book1_Ket du ung NS_Biểu số 04 " xfId="9088"/>
    <cellStyle name="T_Book1_Ket qua phan bo von nam 2008" xfId="3035"/>
    <cellStyle name="T_Book1_Ket qua phan bo von nam 2008 2" xfId="3036"/>
    <cellStyle name="T_Book1_Ket qua phan bo von nam 2008 3" xfId="5727"/>
    <cellStyle name="T_Book1_Ket qua phan bo von nam 2008_BC2017 tháng(01-2017)BQL" xfId="9090"/>
    <cellStyle name="T_Book1_Ket qua phan bo von nam 2008_Biểu số 04 " xfId="9089"/>
    <cellStyle name="T_Book1_Ket qua phan bo von nam 2008_CT 134" xfId="3037"/>
    <cellStyle name="T_Book1_Ket qua phan bo von nam 2008_CT 134 2" xfId="3038"/>
    <cellStyle name="T_Book1_Ket qua phan bo von nam 2008_CT 134_BC2017 tháng(01-2017)BQL" xfId="9092"/>
    <cellStyle name="T_Book1_Ket qua phan bo von nam 2008_CT 134_Biểu số 04 " xfId="9091"/>
    <cellStyle name="T_Book1_KH XDCB_2008 lan 2 sua ngay 10-11" xfId="3039"/>
    <cellStyle name="T_Book1_KH XDCB_2008 lan 2 sua ngay 10-11 2" xfId="3040"/>
    <cellStyle name="T_Book1_KH XDCB_2008 lan 2 sua ngay 10-11 3" xfId="5728"/>
    <cellStyle name="T_Book1_KH XDCB_2008 lan 2 sua ngay 10-11_BC2017 tháng(01-2017)BQL" xfId="9094"/>
    <cellStyle name="T_Book1_KH XDCB_2008 lan 2 sua ngay 10-11_Biểu số 04 " xfId="9093"/>
    <cellStyle name="T_Book1_KH XDCB_2008 lan 2 sua ngay 10-11_CT 134" xfId="3041"/>
    <cellStyle name="T_Book1_KH XDCB_2008 lan 2 sua ngay 10-11_CT 134 2" xfId="3042"/>
    <cellStyle name="T_Book1_KH XDCB_2008 lan 2 sua ngay 10-11_CT 134_BC2017 tháng(01-2017)BQL" xfId="9096"/>
    <cellStyle name="T_Book1_KH XDCB_2008 lan 2 sua ngay 10-11_CT 134_Biểu số 04 " xfId="9095"/>
    <cellStyle name="T_Book1_Khoi luong chinh Hang Tom" xfId="3043"/>
    <cellStyle name="T_Book1_Khoi luong chinh Hang Tom 2" xfId="3044"/>
    <cellStyle name="T_Book1_Khoi luong chinh Hang Tom 3" xfId="5729"/>
    <cellStyle name="T_Book1_Khoi luong chinh Hang Tom_Biểu số 04 " xfId="9097"/>
    <cellStyle name="T_Book1_Nha lop hoc 8 P" xfId="3045"/>
    <cellStyle name="T_Book1_Nha lop hoc 8 P 2" xfId="3046"/>
    <cellStyle name="T_Book1_Nha lop hoc 8 P 3" xfId="5730"/>
    <cellStyle name="T_Book1_Nha lop hoc 8 P_BC2017 tháng(01-2017)BQL" xfId="9099"/>
    <cellStyle name="T_Book1_Nha lop hoc 8 P_Biểu số 04 " xfId="9098"/>
    <cellStyle name="T_Book1_nha van hoa25-4" xfId="3047"/>
    <cellStyle name="T_Book1_nha van hoa25-4 2" xfId="3048"/>
    <cellStyle name="T_Book1_nha van hoa25-4 3" xfId="5731"/>
    <cellStyle name="T_Book1_nha van hoa25-4_BC2017 tháng(01-2017)BQL" xfId="9101"/>
    <cellStyle name="T_Book1_nha van hoa25-4_Biểu số 04 " xfId="9100"/>
    <cellStyle name="T_Book1_Nhu cau von ung truoc 2011 Tha h Hoa + Nge An gui TW" xfId="3049"/>
    <cellStyle name="T_Book1_Nhu cau von ung truoc 2011 Tha h Hoa + Nge An gui TW 2" xfId="3050"/>
    <cellStyle name="T_Book1_Nhu cau von ung truoc 2011 Tha h Hoa + Nge An gui TW 3" xfId="5732"/>
    <cellStyle name="T_Book1_Nhu cau von ung truoc 2011 Tha h Hoa + Nge An gui TW_BC2017 tháng(01-2017)BQL" xfId="9103"/>
    <cellStyle name="T_Book1_Nhu cau von ung truoc 2011 Tha h Hoa + Nge An gui TW_Biểu số 04 " xfId="9102"/>
    <cellStyle name="T_Book1_No TP den 31.5.2015.." xfId="3051"/>
    <cellStyle name="T_Book1_No TP den 31.5.2015.._Biểu số 04 " xfId="9104"/>
    <cellStyle name="T_Book1_Phan pha do" xfId="3052"/>
    <cellStyle name="T_Book1_Phan pha do 2" xfId="3053"/>
    <cellStyle name="T_Book1_QĐ 980" xfId="3054"/>
    <cellStyle name="T_Book1_QĐ 980 2" xfId="3055"/>
    <cellStyle name="T_Book1_QD ke hoach dau thau" xfId="3056"/>
    <cellStyle name="T_Book1_QD ke hoach dau thau 2" xfId="3057"/>
    <cellStyle name="T_Book1_QD ke hoach dau thau 3" xfId="5733"/>
    <cellStyle name="T_Book1_QD ke hoach dau thau_BC2017 tháng(01-2017)BQL" xfId="9106"/>
    <cellStyle name="T_Book1_QD ke hoach dau thau_Biểu số 04 " xfId="9105"/>
    <cellStyle name="T_Book1_Ra soat KH von 2011 (Huy-11-11-11)" xfId="3058"/>
    <cellStyle name="T_Book1_Ra soat KH von 2011 (Huy-11-11-11) 2" xfId="3059"/>
    <cellStyle name="T_Book1_Ra soat KH von 2011 (Huy-11-11-11) 3" xfId="5734"/>
    <cellStyle name="T_Book1_Ra soat KH von 2011 (Huy-11-11-11)_Biểu số 04 " xfId="9107"/>
    <cellStyle name="T_Book1_Sheet2" xfId="3060"/>
    <cellStyle name="T_Book1_Sheet2 2" xfId="3061"/>
    <cellStyle name="T_Book1_Sheet2 3" xfId="5735"/>
    <cellStyle name="T_Book1_Sheet2_BC2017 tháng(01-2017)BQL" xfId="9109"/>
    <cellStyle name="T_Book1_Sheet2_Biểu số 04 " xfId="9108"/>
    <cellStyle name="T_Book1_TH danh muc 08-09 den ngay 30-8-09" xfId="3062"/>
    <cellStyle name="T_Book1_TH danh muc 08-09 den ngay 30-8-09 2" xfId="3063"/>
    <cellStyle name="T_Book1_TH thu-chi NS 2007" xfId="3064"/>
    <cellStyle name="T_Book1_TH thu-chi NS 2007 2" xfId="3065"/>
    <cellStyle name="T_Book1_TH thu-chi NS 2007_Báo cáo hết năm  2015  in" xfId="3066"/>
    <cellStyle name="T_Book1_TH thu-chi NS 2007_Báo cáo hết năm  2015  in 2" xfId="3067"/>
    <cellStyle name="T_Book1_TH thu-chi NS 2007_Báo cáo hết năm  2015  in 3" xfId="6820"/>
    <cellStyle name="T_Book1_TH thu-chi NS 2007_BC 1026. 7 tháng" xfId="3068"/>
    <cellStyle name="T_Book1_TH thu-chi NS 2007_BC 1026. 7 tháng 2" xfId="3069"/>
    <cellStyle name="T_Book1_TH thu-chi NS 2007_BC 1026. 7 tháng 3" xfId="6821"/>
    <cellStyle name="T_Book1_TH thu-chi NS 2007_BC 9 tháng năm 2015 in)" xfId="3070"/>
    <cellStyle name="T_Book1_TH thu-chi NS 2007_BC 9 tháng năm 2015 in) 2" xfId="3071"/>
    <cellStyle name="T_Book1_TH thu-chi NS 2007_Biểu số 04 " xfId="9110"/>
    <cellStyle name="T_Book1_TH thu-chi NS 2007_StartUp" xfId="3072"/>
    <cellStyle name="T_Book1_TH thu-chi NS 2007_StartUp 2" xfId="3073"/>
    <cellStyle name="T_Book1_TH ung tren 70%-Ra soat phap ly-8-6 (dung de chuyen vao vu TH)" xfId="3074"/>
    <cellStyle name="T_Book1_TH ung tren 70%-Ra soat phap ly-8-6 (dung de chuyen vao vu TH) 2" xfId="3075"/>
    <cellStyle name="T_Book1_TH ung tren 70%-Ra soat phap ly-8-6 (dung de chuyen vao vu TH) 3" xfId="5736"/>
    <cellStyle name="T_Book1_TH ung tren 70%-Ra soat phap ly-8-6 (dung de chuyen vao vu TH)_BC2017 tháng(01-2017)BQL" xfId="9112"/>
    <cellStyle name="T_Book1_TH ung tren 70%-Ra soat phap ly-8-6 (dung de chuyen vao vu TH)_Biểu số 04 " xfId="9111"/>
    <cellStyle name="T_Book1_TH ung tren 70%-Ra soat phap ly-8-6 (dung de chuyen vao vu TH)_CT 134" xfId="3076"/>
    <cellStyle name="T_Book1_TH ung tren 70%-Ra soat phap ly-8-6 (dung de chuyen vao vu TH)_CT 134 2" xfId="3077"/>
    <cellStyle name="T_Book1_TH ung tren 70%-Ra soat phap ly-8-6 (dung de chuyen vao vu TH)_CT 134_BC2017 tháng(01-2017)BQL" xfId="9114"/>
    <cellStyle name="T_Book1_TH ung tren 70%-Ra soat phap ly-8-6 (dung de chuyen vao vu TH)_CT 134_Biểu số 04 " xfId="9113"/>
    <cellStyle name="T_Book1_THAU CAT" xfId="3078"/>
    <cellStyle name="T_Book1_THAU CAT 2" xfId="3079"/>
    <cellStyle name="T_Book1_THAU CAT 3" xfId="5737"/>
    <cellStyle name="T_Book1_THAU CAT_Biểu số 04 " xfId="9115"/>
    <cellStyle name="T_Book1_Thiet bi" xfId="3080"/>
    <cellStyle name="T_Book1_Thiet bi 2" xfId="3081"/>
    <cellStyle name="T_Book1_Thiet bi 3" xfId="5738"/>
    <cellStyle name="T_Book1_Thiet bi_bieu ke hoach dau thau" xfId="3082"/>
    <cellStyle name="T_Book1_Thiet bi_bieu ke hoach dau thau 2" xfId="3083"/>
    <cellStyle name="T_Book1_Thiet bi_bieu ke hoach dau thau 3" xfId="5739"/>
    <cellStyle name="T_Book1_Thiet bi_bieu ke hoach dau thau truong mam non SKH" xfId="3084"/>
    <cellStyle name="T_Book1_Thiet bi_bieu ke hoach dau thau truong mam non SKH 2" xfId="3085"/>
    <cellStyle name="T_Book1_Thiet bi_bieu ke hoach dau thau truong mam non SKH 3" xfId="5740"/>
    <cellStyle name="T_Book1_Thiet bi_bieu ke hoach dau thau truong mam non SKH_Biểu số 04 " xfId="9118"/>
    <cellStyle name="T_Book1_Thiet bi_bieu ke hoach dau thau_Biểu số 04 " xfId="9117"/>
    <cellStyle name="T_Book1_Thiet bi_Biểu số 04 " xfId="9116"/>
    <cellStyle name="T_Book1_Thiet bi_bieu tong hop lai kh von 2011 gui phong TH-KTDN" xfId="3086"/>
    <cellStyle name="T_Book1_Thiet bi_bieu tong hop lai kh von 2011 gui phong TH-KTDN 2" xfId="3087"/>
    <cellStyle name="T_Book1_Thiet bi_bieu tong hop lai kh von 2011 gui phong TH-KTDN 3" xfId="5741"/>
    <cellStyle name="T_Book1_Thiet bi_bieu tong hop lai kh von 2011 gui phong TH-KTDN_Biểu số 04 " xfId="9119"/>
    <cellStyle name="T_Book1_Thiet bi_Book1" xfId="3088"/>
    <cellStyle name="T_Book1_Thiet bi_Book1 2" xfId="3089"/>
    <cellStyle name="T_Book1_Thiet bi_Book1 3" xfId="5742"/>
    <cellStyle name="T_Book1_Thiet bi_Book1_Biểu số 04 " xfId="9120"/>
    <cellStyle name="T_Book1_Thiet bi_Book1_Ke hoach 2010 (theo doi 11-8-2010)" xfId="3090"/>
    <cellStyle name="T_Book1_Thiet bi_Book1_Ke hoach 2010 (theo doi 11-8-2010) 2" xfId="3091"/>
    <cellStyle name="T_Book1_Thiet bi_Book1_Ke hoach 2010 (theo doi 11-8-2010) 3" xfId="5743"/>
    <cellStyle name="T_Book1_Thiet bi_Book1_Ke hoach 2010 (theo doi 11-8-2010)_Biểu số 04 " xfId="9121"/>
    <cellStyle name="T_Book1_Thiet bi_Book1_ke hoach dau thau 30-6-2010" xfId="3092"/>
    <cellStyle name="T_Book1_Thiet bi_Book1_ke hoach dau thau 30-6-2010 2" xfId="3093"/>
    <cellStyle name="T_Book1_Thiet bi_Book1_ke hoach dau thau 30-6-2010 3" xfId="5744"/>
    <cellStyle name="T_Book1_Thiet bi_Book1_ke hoach dau thau 30-6-2010_Biểu số 04 " xfId="9122"/>
    <cellStyle name="T_Book1_Thiet bi_Copy of KH PHAN BO VON ĐỐI ỨNG NAM 2011 (30 TY phuong án gop WB)" xfId="3094"/>
    <cellStyle name="T_Book1_Thiet bi_Copy of KH PHAN BO VON ĐỐI ỨNG NAM 2011 (30 TY phuong án gop WB) 2" xfId="3095"/>
    <cellStyle name="T_Book1_Thiet bi_Copy of KH PHAN BO VON ĐỐI ỨNG NAM 2011 (30 TY phuong án gop WB) 3" xfId="5745"/>
    <cellStyle name="T_Book1_Thiet bi_Copy of KH PHAN BO VON ĐỐI ỨNG NAM 2011 (30 TY phuong án gop WB)_Biểu số 04 " xfId="9123"/>
    <cellStyle name="T_Book1_Thiet bi_DTTD chieng chan Tham lai 29-9-2009" xfId="3096"/>
    <cellStyle name="T_Book1_Thiet bi_DTTD chieng chan Tham lai 29-9-2009 2" xfId="3097"/>
    <cellStyle name="T_Book1_Thiet bi_DTTD chieng chan Tham lai 29-9-2009 3" xfId="5746"/>
    <cellStyle name="T_Book1_Thiet bi_DTTD chieng chan Tham lai 29-9-2009_Biểu số 04 " xfId="9124"/>
    <cellStyle name="T_Book1_Thiet bi_Du toan nuoc San Thang (GD2)" xfId="3098"/>
    <cellStyle name="T_Book1_Thiet bi_Du toan nuoc San Thang (GD2) 2" xfId="3099"/>
    <cellStyle name="T_Book1_Thiet bi_Du toan nuoc San Thang (GD2) 3" xfId="5747"/>
    <cellStyle name="T_Book1_Thiet bi_Du toan nuoc San Thang (GD2)_Biểu số 04 " xfId="9125"/>
    <cellStyle name="T_Book1_Thiet bi_Ke hoach 2010 (theo doi 11-8-2010)" xfId="3100"/>
    <cellStyle name="T_Book1_Thiet bi_Ke hoach 2010 (theo doi 11-8-2010) 2" xfId="3101"/>
    <cellStyle name="T_Book1_Thiet bi_Ke hoach 2010 (theo doi 11-8-2010) 3" xfId="5748"/>
    <cellStyle name="T_Book1_Thiet bi_Ke hoach 2010 (theo doi 11-8-2010)_Biểu số 04 " xfId="9126"/>
    <cellStyle name="T_Book1_Thiet bi_ke hoach dau thau 30-6-2010" xfId="3102"/>
    <cellStyle name="T_Book1_Thiet bi_ke hoach dau thau 30-6-2010 2" xfId="3103"/>
    <cellStyle name="T_Book1_Thiet bi_ke hoach dau thau 30-6-2010 3" xfId="5749"/>
    <cellStyle name="T_Book1_Thiet bi_ke hoach dau thau 30-6-2010_Biểu số 04 " xfId="9127"/>
    <cellStyle name="T_Book1_Thiet bi_KH Von 2012 gui BKH 1" xfId="3104"/>
    <cellStyle name="T_Book1_Thiet bi_KH Von 2012 gui BKH 1 2" xfId="3105"/>
    <cellStyle name="T_Book1_Thiet bi_KH Von 2012 gui BKH 1 3" xfId="5750"/>
    <cellStyle name="T_Book1_Thiet bi_KH Von 2012 gui BKH 1_Biểu số 04 " xfId="9128"/>
    <cellStyle name="T_Book1_Thiet bi_QD ke hoach dau thau" xfId="3106"/>
    <cellStyle name="T_Book1_Thiet bi_QD ke hoach dau thau 2" xfId="3107"/>
    <cellStyle name="T_Book1_Thiet bi_QD ke hoach dau thau 3" xfId="5751"/>
    <cellStyle name="T_Book1_Thiet bi_QD ke hoach dau thau_Biểu số 04 " xfId="9129"/>
    <cellStyle name="T_Book1_Thiet bi_Ra soat KH von 2011 (Huy-11-11-11)" xfId="3108"/>
    <cellStyle name="T_Book1_Thiet bi_Ra soat KH von 2011 (Huy-11-11-11) 2" xfId="3109"/>
    <cellStyle name="T_Book1_Thiet bi_Ra soat KH von 2011 (Huy-11-11-11) 3" xfId="5752"/>
    <cellStyle name="T_Book1_Thiet bi_Ra soat KH von 2011 (Huy-11-11-11)_Biểu số 04 " xfId="9130"/>
    <cellStyle name="T_Book1_Thiet bi_tinh toan hoang ha" xfId="3110"/>
    <cellStyle name="T_Book1_Thiet bi_tinh toan hoang ha 2" xfId="3111"/>
    <cellStyle name="T_Book1_Thiet bi_tinh toan hoang ha 3" xfId="5753"/>
    <cellStyle name="T_Book1_Thiet bi_tinh toan hoang ha_Biểu số 04 " xfId="9131"/>
    <cellStyle name="T_Book1_Thiet bi_Tong von ĐTPT" xfId="3112"/>
    <cellStyle name="T_Book1_Thiet bi_Tong von ĐTPT 2" xfId="3113"/>
    <cellStyle name="T_Book1_Thiet bi_Tong von ĐTPT 3" xfId="5754"/>
    <cellStyle name="T_Book1_Thiet bi_Tong von ĐTPT_Biểu số 04 " xfId="9132"/>
    <cellStyle name="T_Book1_Thiet bi_Viec Huy dang lam" xfId="3114"/>
    <cellStyle name="T_Book1_Thiet bi_Viec Huy dang lam_Biểu số 04 " xfId="9133"/>
    <cellStyle name="T_Book1_Thuc hien du an 06-10 ngay 18_9" xfId="3115"/>
    <cellStyle name="T_Book1_Thuc hien du an 06-10 ngay 18_9 2" xfId="3116"/>
    <cellStyle name="T_Book1_Thuc hien du an 06-10 ngay 18_9 3" xfId="5755"/>
    <cellStyle name="T_Book1_Thuc hien du an 06-10 ngay 18_9_BC2017 tháng(01-2017)BQL" xfId="9135"/>
    <cellStyle name="T_Book1_Thuc hien du an 06-10 ngay 18_9_Biểu số 04 " xfId="9134"/>
    <cellStyle name="T_Book1_tien luong" xfId="3117"/>
    <cellStyle name="T_Book1_tien luong 2" xfId="3118"/>
    <cellStyle name="T_Book1_Tien luong chuan 01" xfId="3119"/>
    <cellStyle name="T_Book1_Tien luong chuan 01 2" xfId="3120"/>
    <cellStyle name="T_Book1_Tienluong" xfId="3121"/>
    <cellStyle name="T_Book1_Tienluong 2" xfId="3122"/>
    <cellStyle name="T_Book1_Tienluong 3" xfId="5756"/>
    <cellStyle name="T_Book1_Tienluong_BC2017 tháng(01-2017)BQL" xfId="9137"/>
    <cellStyle name="T_Book1_Tienluong_Biểu số 04 " xfId="9136"/>
    <cellStyle name="T_Book1_tinh toan hoang ha" xfId="3123"/>
    <cellStyle name="T_Book1_tinh toan hoang ha 2" xfId="3124"/>
    <cellStyle name="T_Book1_tinh toan hoang ha 3" xfId="5757"/>
    <cellStyle name="T_Book1_tinh toan hoang ha_BC2017 tháng(01-2017)BQL" xfId="9139"/>
    <cellStyle name="T_Book1_tinh toan hoang ha_Biểu số 04 " xfId="9138"/>
    <cellStyle name="T_Book1_Tong hop  " xfId="3125"/>
    <cellStyle name="T_Book1_Tong hop   2" xfId="3126"/>
    <cellStyle name="T_Book1_Tong hop gia tri" xfId="3127"/>
    <cellStyle name="T_Book1_Tong hop gia tri 2" xfId="3128"/>
    <cellStyle name="T_Book1_Tong hop gia tri 3" xfId="5758"/>
    <cellStyle name="T_Book1_Tong hop gia tri_bao cao chinh sach dan toc 2011-2015" xfId="3129"/>
    <cellStyle name="T_Book1_Tong hop gia tri_bao cao chinh sach dan toc 2011-2015 2" xfId="3130"/>
    <cellStyle name="T_Book1_Tong hop gia tri_bao cao chinh sach dan toc 2011-2015_Báo cáo hết năm  2015  in" xfId="3131"/>
    <cellStyle name="T_Book1_Tong hop gia tri_bao cao chinh sach dan toc 2011-2015_Báo cáo hết năm  2015  in 2" xfId="3132"/>
    <cellStyle name="T_Book1_Tong hop gia tri_bao cao chinh sach dan toc 2011-2015_Báo cáo hết năm  2015  in 3" xfId="6822"/>
    <cellStyle name="T_Book1_Tong hop gia tri_bao cao chinh sach dan toc 2011-2015_BC 1026. 7 tháng" xfId="3133"/>
    <cellStyle name="T_Book1_Tong hop gia tri_bao cao chinh sach dan toc 2011-2015_BC 1026. 7 tháng 2" xfId="3134"/>
    <cellStyle name="T_Book1_Tong hop gia tri_bao cao chinh sach dan toc 2011-2015_BC 1026. 7 tháng 3" xfId="6823"/>
    <cellStyle name="T_Book1_Tong hop gia tri_bao cao chinh sach dan toc 2011-2015_BC 9 tháng năm 2015 in)" xfId="3135"/>
    <cellStyle name="T_Book1_Tong hop gia tri_bao cao chinh sach dan toc 2011-2015_BC 9 tháng năm 2015 in) 2" xfId="3136"/>
    <cellStyle name="T_Book1_Tong hop gia tri_bao cao chinh sach dan toc 2011-2015_Biểu số 04 " xfId="9141"/>
    <cellStyle name="T_Book1_Tong hop gia tri_bao cao chinh sach dan toc 2011-2015_StartUp" xfId="3137"/>
    <cellStyle name="T_Book1_Tong hop gia tri_bao cao chinh sach dan toc 2011-2015_StartUp 2" xfId="3138"/>
    <cellStyle name="T_Book1_Tong hop gia tri_BC2017 tháng(01-2017)BQL" xfId="9142"/>
    <cellStyle name="T_Book1_Tong hop gia tri_Biểu số 04 " xfId="9140"/>
    <cellStyle name="T_Book1_TT nhu cau dung nuoc" xfId="3139"/>
    <cellStyle name="T_Book1_TT nhu cau dung nuoc 2" xfId="3140"/>
    <cellStyle name="T_Book1_TT nhu cau dung nuoc 3" xfId="5759"/>
    <cellStyle name="T_Book1_TT nhu cau dung nuoc_BC2017 tháng(01-2017)BQL" xfId="9144"/>
    <cellStyle name="T_Book1_TT nhu cau dung nuoc_Biểu số 04 " xfId="9143"/>
    <cellStyle name="T_Book1_TT nhu cau dung nuoc_GVL" xfId="3141"/>
    <cellStyle name="T_Book1_TT nhu cau dung nuoc_GVL 2" xfId="3142"/>
    <cellStyle name="T_Book1_TT nhu cau dung nuoc_GVL 3" xfId="5760"/>
    <cellStyle name="T_Book1_TT nhu cau dung nuoc_GVL_BC2017 tháng(01-2017)BQL" xfId="9146"/>
    <cellStyle name="T_Book1_TT nhu cau dung nuoc_GVL_Biểu số 04 " xfId="9145"/>
    <cellStyle name="T_Book1_TU VAN THUY LOI THAM  PHE" xfId="3143"/>
    <cellStyle name="T_Book1_TU VAN THUY LOI THAM  PHE 2" xfId="3144"/>
    <cellStyle name="T_Book1_TU VAN THUY LOI THAM  PHE 3" xfId="5761"/>
    <cellStyle name="T_Book1_TU VAN THUY LOI THAM  PHE_BC2017 tháng(01-2017)BQL" xfId="9148"/>
    <cellStyle name="T_Book1_TU VAN THUY LOI THAM  PHE_Biểu số 04 " xfId="9147"/>
    <cellStyle name="T_Book1_ung truoc 2011 NSTW Thanh Hoa + Nge An gui Thu 12-5" xfId="3145"/>
    <cellStyle name="T_Book1_ung truoc 2011 NSTW Thanh Hoa + Nge An gui Thu 12-5 2" xfId="3146"/>
    <cellStyle name="T_Book1_ung truoc 2011 NSTW Thanh Hoa + Nge An gui Thu 12-5 3" xfId="5762"/>
    <cellStyle name="T_Book1_ung truoc 2011 NSTW Thanh Hoa + Nge An gui Thu 12-5_BC2017 tháng(01-2017)BQL" xfId="9150"/>
    <cellStyle name="T_Book1_ung truoc 2011 NSTW Thanh Hoa + Nge An gui Thu 12-5_Biểu số 04 " xfId="9149"/>
    <cellStyle name="T_Book1_VC1" xfId="3147"/>
    <cellStyle name="T_Book1_VC1 2" xfId="3148"/>
    <cellStyle name="T_Book1_VC1 3" xfId="5763"/>
    <cellStyle name="T_Book1_VC1_BC2017 tháng(01-2017)BQL" xfId="9152"/>
    <cellStyle name="T_Book1_VC1_Biểu số 04 " xfId="9151"/>
    <cellStyle name="T_Book1_VC1_GVL" xfId="3149"/>
    <cellStyle name="T_Book1_VC1_GVL 2" xfId="3150"/>
    <cellStyle name="T_Book1_VC1_GVL 3" xfId="5764"/>
    <cellStyle name="T_Book1_VC1_GVL_BC2017 tháng(01-2017)BQL" xfId="9154"/>
    <cellStyle name="T_Book1_VC1_GVL_Biểu số 04 " xfId="9153"/>
    <cellStyle name="T_Book1_Viec Huy dang lam" xfId="3151"/>
    <cellStyle name="T_Book1_Viec Huy dang lam 2" xfId="3152"/>
    <cellStyle name="T_Book1_Viec Huy dang lam_BC2017 tháng(01-2017)BQL" xfId="9156"/>
    <cellStyle name="T_Book1_Viec Huy dang lam_Biểu số 04 " xfId="9155"/>
    <cellStyle name="T_Book1_Viec Huy dang lam_CT 134" xfId="3153"/>
    <cellStyle name="T_Book1_Viec Huy dang lam_CT 134 2" xfId="3154"/>
    <cellStyle name="T_Book1_Viec Huy dang lam_CT 134_BC2017 tháng(01-2017)BQL" xfId="9158"/>
    <cellStyle name="T_Book1_Viec Huy dang lam_CT 134_Biểu số 04 " xfId="9157"/>
    <cellStyle name="T_Book2" xfId="3155"/>
    <cellStyle name="T_Book2_Báo cáo hết năm  2015  in" xfId="3156"/>
    <cellStyle name="T_Book2_Báo cáo hết năm  2015  in 2" xfId="3157"/>
    <cellStyle name="T_Book2_Báo cáo hết năm  2015  in 3" xfId="6824"/>
    <cellStyle name="T_Book2_BC 1026. 7 tháng" xfId="3158"/>
    <cellStyle name="T_Book2_BC 1026. 7 tháng 2" xfId="3159"/>
    <cellStyle name="T_Book2_BC 1026. 7 tháng 3" xfId="6825"/>
    <cellStyle name="T_Book2_BC 9 tháng năm 2015 in)" xfId="3160"/>
    <cellStyle name="T_Book2_BC2017 tháng(01-2017)BQL" xfId="9160"/>
    <cellStyle name="T_Book2_Biểu số 04 " xfId="9159"/>
    <cellStyle name="T_Book2_StartUp" xfId="3161"/>
    <cellStyle name="T_Cac bao cao TB  Milk-Yomilk-co Ke- CK 1-Vinh Thang" xfId="3162"/>
    <cellStyle name="T_Cac bao cao TB  Milk-Yomilk-co Ke- CK 1-Vinh Thang 2" xfId="3163"/>
    <cellStyle name="T_Cac bao cao TB  Milk-Yomilk-co Ke- CK 1-Vinh Thang_BC2017 tháng(01-2017)BQL" xfId="9162"/>
    <cellStyle name="T_Cac bao cao TB  Milk-Yomilk-co Ke- CK 1-Vinh Thang_Biểu số 04 " xfId="9161"/>
    <cellStyle name="T_Cac bao cao TB  Milk-Yomilk-co Ke- CK 1-Vinh Thang_CT 134" xfId="3164"/>
    <cellStyle name="T_Cac bao cao TB  Milk-Yomilk-co Ke- CK 1-Vinh Thang_CT 134 2" xfId="3165"/>
    <cellStyle name="T_Cac bao cao TB  Milk-Yomilk-co Ke- CK 1-Vinh Thang_CT 134_BC2017 tháng(01-2017)BQL" xfId="9164"/>
    <cellStyle name="T_Cac bao cao TB  Milk-Yomilk-co Ke- CK 1-Vinh Thang_CT 134_Biểu số 04 " xfId="9163"/>
    <cellStyle name="T_CDKT" xfId="3166"/>
    <cellStyle name="T_CDKT 2" xfId="3167"/>
    <cellStyle name="T_CDKT 3" xfId="5765"/>
    <cellStyle name="T_CDKT_bao cao chinh sach dan toc 2011-2015" xfId="3168"/>
    <cellStyle name="T_CDKT_bao cao chinh sach dan toc 2011-2015 2" xfId="3169"/>
    <cellStyle name="T_CDKT_bao cao chinh sach dan toc 2011-2015_Báo cáo hết năm  2015  in" xfId="3170"/>
    <cellStyle name="T_CDKT_bao cao chinh sach dan toc 2011-2015_Báo cáo hết năm  2015  in 2" xfId="3171"/>
    <cellStyle name="T_CDKT_bao cao chinh sach dan toc 2011-2015_Báo cáo hết năm  2015  in 3" xfId="6826"/>
    <cellStyle name="T_CDKT_bao cao chinh sach dan toc 2011-2015_BC 1026. 7 tháng" xfId="3172"/>
    <cellStyle name="T_CDKT_bao cao chinh sach dan toc 2011-2015_BC 1026. 7 tháng 2" xfId="3173"/>
    <cellStyle name="T_CDKT_bao cao chinh sach dan toc 2011-2015_BC 1026. 7 tháng 3" xfId="6827"/>
    <cellStyle name="T_CDKT_bao cao chinh sach dan toc 2011-2015_BC 9 tháng năm 2015 in)" xfId="3174"/>
    <cellStyle name="T_CDKT_bao cao chinh sach dan toc 2011-2015_BC 9 tháng năm 2015 in) 2" xfId="3175"/>
    <cellStyle name="T_CDKT_bao cao chinh sach dan toc 2011-2015_Biểu số 04 " xfId="9166"/>
    <cellStyle name="T_CDKT_bao cao chinh sach dan toc 2011-2015_StartUp" xfId="3176"/>
    <cellStyle name="T_CDKT_bao cao chinh sach dan toc 2011-2015_StartUp 2" xfId="3177"/>
    <cellStyle name="T_CDKT_BC2017 tháng(01-2017)BQL" xfId="9167"/>
    <cellStyle name="T_CDKT_bieu ke hoach dau thau" xfId="3178"/>
    <cellStyle name="T_CDKT_bieu ke hoach dau thau 2" xfId="3179"/>
    <cellStyle name="T_CDKT_bieu ke hoach dau thau 3" xfId="5766"/>
    <cellStyle name="T_CDKT_bieu ke hoach dau thau truong mam non SKH" xfId="3180"/>
    <cellStyle name="T_CDKT_bieu ke hoach dau thau truong mam non SKH 2" xfId="3181"/>
    <cellStyle name="T_CDKT_bieu ke hoach dau thau truong mam non SKH 3" xfId="5767"/>
    <cellStyle name="T_CDKT_bieu ke hoach dau thau truong mam non SKH_BC2017 tháng(01-2017)BQL" xfId="9170"/>
    <cellStyle name="T_CDKT_bieu ke hoach dau thau truong mam non SKH_Biểu số 04 " xfId="9169"/>
    <cellStyle name="T_CDKT_bieu ke hoach dau thau_BC2017 tháng(01-2017)BQL" xfId="9171"/>
    <cellStyle name="T_CDKT_bieu ke hoach dau thau_Biểu số 04 " xfId="9168"/>
    <cellStyle name="T_CDKT_Biểu số 04 " xfId="9165"/>
    <cellStyle name="T_CDKT_bieu tong hop lai kh von 2011 gui phong TH-KTDN" xfId="3182"/>
    <cellStyle name="T_CDKT_bieu tong hop lai kh von 2011 gui phong TH-KTDN 2" xfId="3183"/>
    <cellStyle name="T_CDKT_bieu tong hop lai kh von 2011 gui phong TH-KTDN 3" xfId="5768"/>
    <cellStyle name="T_CDKT_bieu tong hop lai kh von 2011 gui phong TH-KTDN_BC2017 tháng(01-2017)BQL" xfId="9173"/>
    <cellStyle name="T_CDKT_bieu tong hop lai kh von 2011 gui phong TH-KTDN_Biểu số 04 " xfId="9172"/>
    <cellStyle name="T_CDKT_Book1" xfId="3184"/>
    <cellStyle name="T_CDKT_Book1 2" xfId="3185"/>
    <cellStyle name="T_CDKT_Book1 3" xfId="5769"/>
    <cellStyle name="T_CDKT_Book1_BC2017 tháng(01-2017)BQL" xfId="9175"/>
    <cellStyle name="T_CDKT_Book1_Biểu số 04 " xfId="9174"/>
    <cellStyle name="T_CDKT_Book1_Ke hoach 2010 (theo doi 11-8-2010)" xfId="3186"/>
    <cellStyle name="T_CDKT_Book1_Ke hoach 2010 (theo doi 11-8-2010) 2" xfId="3187"/>
    <cellStyle name="T_CDKT_Book1_Ke hoach 2010 (theo doi 11-8-2010) 3" xfId="5770"/>
    <cellStyle name="T_CDKT_Book1_Ke hoach 2010 (theo doi 11-8-2010)_BC2017 tháng(01-2017)BQL" xfId="9177"/>
    <cellStyle name="T_CDKT_Book1_Ke hoach 2010 (theo doi 11-8-2010)_Biểu số 04 " xfId="9176"/>
    <cellStyle name="T_CDKT_Copy of KH PHAN BO VON ĐỐI ỨNG NAM 2011 (30 TY phuong án gop WB)" xfId="3188"/>
    <cellStyle name="T_CDKT_Copy of KH PHAN BO VON ĐỐI ỨNG NAM 2011 (30 TY phuong án gop WB) 2" xfId="3189"/>
    <cellStyle name="T_CDKT_Copy of KH PHAN BO VON ĐỐI ỨNG NAM 2011 (30 TY phuong án gop WB) 3" xfId="5771"/>
    <cellStyle name="T_CDKT_Copy of KH PHAN BO VON ĐỐI ỨNG NAM 2011 (30 TY phuong án gop WB)_BC2017 tháng(01-2017)BQL" xfId="9179"/>
    <cellStyle name="T_CDKT_Copy of KH PHAN BO VON ĐỐI ỨNG NAM 2011 (30 TY phuong án gop WB)_Biểu số 04 " xfId="9178"/>
    <cellStyle name="T_CDKT_DT tieu hoc diem TDC ban Cho 28-02-09" xfId="3190"/>
    <cellStyle name="T_CDKT_DT tieu hoc diem TDC ban Cho 28-02-09 2" xfId="3191"/>
    <cellStyle name="T_CDKT_DT tieu hoc diem TDC ban Cho 28-02-09 3" xfId="5772"/>
    <cellStyle name="T_CDKT_DT tieu hoc diem TDC ban Cho 28-02-09_BC2017 tháng(01-2017)BQL" xfId="9181"/>
    <cellStyle name="T_CDKT_DT tieu hoc diem TDC ban Cho 28-02-09_Biểu số 04 " xfId="9180"/>
    <cellStyle name="T_CDKT_DTTD chieng chan Tham lai 29-9-2009" xfId="3192"/>
    <cellStyle name="T_CDKT_DTTD chieng chan Tham lai 29-9-2009 2" xfId="3193"/>
    <cellStyle name="T_CDKT_DTTD chieng chan Tham lai 29-9-2009 3" xfId="5773"/>
    <cellStyle name="T_CDKT_DTTD chieng chan Tham lai 29-9-2009_BC2017 tháng(01-2017)BQL" xfId="9183"/>
    <cellStyle name="T_CDKT_DTTD chieng chan Tham lai 29-9-2009_Biểu số 04 " xfId="9182"/>
    <cellStyle name="T_CDKT_GVL" xfId="3194"/>
    <cellStyle name="T_CDKT_GVL 2" xfId="3195"/>
    <cellStyle name="T_CDKT_GVL 3" xfId="5774"/>
    <cellStyle name="T_CDKT_GVL_BC2017 tháng(01-2017)BQL" xfId="9185"/>
    <cellStyle name="T_CDKT_GVL_Biểu số 04 " xfId="9184"/>
    <cellStyle name="T_CDKT_Ke hoach 2010 (theo doi 11-8-2010)" xfId="3196"/>
    <cellStyle name="T_CDKT_Ke hoach 2010 (theo doi 11-8-2010) 2" xfId="3197"/>
    <cellStyle name="T_CDKT_Ke hoach 2010 (theo doi 11-8-2010) 3" xfId="5775"/>
    <cellStyle name="T_CDKT_Ke hoach 2010 (theo doi 11-8-2010)_BC2017 tháng(01-2017)BQL" xfId="9187"/>
    <cellStyle name="T_CDKT_Ke hoach 2010 (theo doi 11-8-2010)_Biểu số 04 " xfId="9186"/>
    <cellStyle name="T_CDKT_ke hoach dau thau 30-6-2010" xfId="3198"/>
    <cellStyle name="T_CDKT_ke hoach dau thau 30-6-2010 2" xfId="3199"/>
    <cellStyle name="T_CDKT_ke hoach dau thau 30-6-2010 3" xfId="5776"/>
    <cellStyle name="T_CDKT_ke hoach dau thau 30-6-2010_BC2017 tháng(01-2017)BQL" xfId="9189"/>
    <cellStyle name="T_CDKT_ke hoach dau thau 30-6-2010_Biểu số 04 " xfId="9188"/>
    <cellStyle name="T_CDKT_KH Von 2012 gui BKH 1" xfId="3200"/>
    <cellStyle name="T_CDKT_KH Von 2012 gui BKH 1 2" xfId="3201"/>
    <cellStyle name="T_CDKT_KH Von 2012 gui BKH 1 3" xfId="5777"/>
    <cellStyle name="T_CDKT_KH Von 2012 gui BKH 1_BC2017 tháng(01-2017)BQL" xfId="9191"/>
    <cellStyle name="T_CDKT_KH Von 2012 gui BKH 1_Biểu số 04 " xfId="9190"/>
    <cellStyle name="T_CDKT_QD ke hoach dau thau" xfId="3202"/>
    <cellStyle name="T_CDKT_QD ke hoach dau thau 2" xfId="3203"/>
    <cellStyle name="T_CDKT_QD ke hoach dau thau 3" xfId="5778"/>
    <cellStyle name="T_CDKT_QD ke hoach dau thau_BC2017 tháng(01-2017)BQL" xfId="9193"/>
    <cellStyle name="T_CDKT_QD ke hoach dau thau_Biểu số 04 " xfId="9192"/>
    <cellStyle name="T_CDKT_Tienluong" xfId="3204"/>
    <cellStyle name="T_CDKT_Tienluong 2" xfId="3205"/>
    <cellStyle name="T_CDKT_Tienluong 3" xfId="5779"/>
    <cellStyle name="T_CDKT_Tienluong_BC2017 tháng(01-2017)BQL" xfId="9195"/>
    <cellStyle name="T_CDKT_Tienluong_Biểu số 04 " xfId="9194"/>
    <cellStyle name="T_CDKT_Tong von ĐTPT" xfId="3206"/>
    <cellStyle name="T_CDKT_Tong von ĐTPT 2" xfId="3207"/>
    <cellStyle name="T_CDKT_Tong von ĐTPT 3" xfId="5780"/>
    <cellStyle name="T_CDKT_Tong von ĐTPT_BC2017 tháng(01-2017)BQL" xfId="9197"/>
    <cellStyle name="T_CDKT_Tong von ĐTPT_Biểu số 04 " xfId="9196"/>
    <cellStyle name="T_cham diem Milk chu ky2-ANH MINH" xfId="3208"/>
    <cellStyle name="T_cham diem Milk chu ky2-ANH MINH 2" xfId="3209"/>
    <cellStyle name="T_cham diem Milk chu ky2-ANH MINH_BC2017 tháng(01-2017)BQL" xfId="9199"/>
    <cellStyle name="T_cham diem Milk chu ky2-ANH MINH_Biểu số 04 " xfId="9198"/>
    <cellStyle name="T_cham diem Milk chu ky2-ANH MINH_CT 134" xfId="3210"/>
    <cellStyle name="T_cham diem Milk chu ky2-ANH MINH_CT 134 2" xfId="3211"/>
    <cellStyle name="T_cham diem Milk chu ky2-ANH MINH_CT 134_BC2017 tháng(01-2017)BQL" xfId="9201"/>
    <cellStyle name="T_cham diem Milk chu ky2-ANH MINH_CT 134_Biểu số 04 " xfId="9200"/>
    <cellStyle name="T_cham trung bay ck 1 m.Bac milk co ke 2" xfId="3212"/>
    <cellStyle name="T_cham trung bay ck 1 m.Bac milk co ke 2 2" xfId="3213"/>
    <cellStyle name="T_cham trung bay ck 1 m.Bac milk co ke 2_BC2017 tháng(01-2017)BQL" xfId="9203"/>
    <cellStyle name="T_cham trung bay ck 1 m.Bac milk co ke 2_Biểu số 04 " xfId="9202"/>
    <cellStyle name="T_cham trung bay ck 1 m.Bac milk co ke 2_CT 134" xfId="3214"/>
    <cellStyle name="T_cham trung bay ck 1 m.Bac milk co ke 2_CT 134 2" xfId="3215"/>
    <cellStyle name="T_cham trung bay ck 1 m.Bac milk co ke 2_CT 134_BC2017 tháng(01-2017)BQL" xfId="9205"/>
    <cellStyle name="T_cham trung bay ck 1 m.Bac milk co ke 2_CT 134_Biểu số 04 " xfId="9204"/>
    <cellStyle name="T_cham trung bay yao smart milk ck 2 mien Bac" xfId="3216"/>
    <cellStyle name="T_cham trung bay yao smart milk ck 2 mien Bac 2" xfId="3217"/>
    <cellStyle name="T_cham trung bay yao smart milk ck 2 mien Bac_BC2017 tháng(01-2017)BQL" xfId="9207"/>
    <cellStyle name="T_cham trung bay yao smart milk ck 2 mien Bac_Biểu số 04 " xfId="9206"/>
    <cellStyle name="T_cham trung bay yao smart milk ck 2 mien Bac_CT 134" xfId="3218"/>
    <cellStyle name="T_cham trung bay yao smart milk ck 2 mien Bac_CT 134 2" xfId="3219"/>
    <cellStyle name="T_cham trung bay yao smart milk ck 2 mien Bac_CT 134_BC2017 tháng(01-2017)BQL" xfId="9209"/>
    <cellStyle name="T_cham trung bay yao smart milk ck 2 mien Bac_CT 134_Biểu số 04 " xfId="9208"/>
    <cellStyle name="T_Chuan bi dau tu nam 2008" xfId="3220"/>
    <cellStyle name="T_Chuan bi dau tu nam 2008 2" xfId="3221"/>
    <cellStyle name="T_Chuan bi dau tu nam 2008 3" xfId="5781"/>
    <cellStyle name="T_Chuan bi dau tu nam 2008_BC2017 tháng(01-2017)BQL" xfId="9211"/>
    <cellStyle name="T_Chuan bi dau tu nam 2008_Biểu số 04 " xfId="9210"/>
    <cellStyle name="T_Chuan bi dau tu nam 2008_CT 134" xfId="3222"/>
    <cellStyle name="T_Chuan bi dau tu nam 2008_CT 134 2" xfId="3223"/>
    <cellStyle name="T_Chuan bi dau tu nam 2008_CT 134_BC2017 tháng(01-2017)BQL" xfId="9213"/>
    <cellStyle name="T_Chuan bi dau tu nam 2008_CT 134_Biểu số 04 " xfId="9212"/>
    <cellStyle name="T_cong bo ĐGCM ĐB nam 2008" xfId="3224"/>
    <cellStyle name="T_cong bo ĐGCM ĐB nam 2008 2" xfId="3225"/>
    <cellStyle name="T_cong bo ĐGCM ĐB nam 2008 3" xfId="5782"/>
    <cellStyle name="T_cong bo ĐGCM ĐB nam 2008_BC2017 tháng(01-2017)BQL" xfId="9215"/>
    <cellStyle name="T_cong bo ĐGCM ĐB nam 2008_Biểu số 04 " xfId="9214"/>
    <cellStyle name="T_cong bo ĐGCM ĐB nam 2008_GVL" xfId="3226"/>
    <cellStyle name="T_cong bo ĐGCM ĐB nam 2008_GVL 2" xfId="3227"/>
    <cellStyle name="T_cong bo ĐGCM ĐB nam 2008_GVL 3" xfId="5783"/>
    <cellStyle name="T_cong bo ĐGCM ĐB nam 2008_GVL_BC2017 tháng(01-2017)BQL" xfId="9217"/>
    <cellStyle name="T_cong bo ĐGCM ĐB nam 2008_GVL_Biểu số 04 " xfId="9216"/>
    <cellStyle name="T_Copy of Bao cao  XDCB 7 thang nam 2008_So KH&amp;DT SUA" xfId="3228"/>
    <cellStyle name="T_Copy of Bao cao  XDCB 7 thang nam 2008_So KH&amp;DT SUA 2" xfId="3229"/>
    <cellStyle name="T_Copy of Bao cao  XDCB 7 thang nam 2008_So KH&amp;DT SUA 3" xfId="5784"/>
    <cellStyle name="T_Copy of Bao cao  XDCB 7 thang nam 2008_So KH&amp;DT SUA_BC2017 tháng(01-2017)BQL" xfId="9219"/>
    <cellStyle name="T_Copy of Bao cao  XDCB 7 thang nam 2008_So KH&amp;DT SUA_Biểu số 04 " xfId="9218"/>
    <cellStyle name="T_Copy of Bao cao  XDCB 7 thang nam 2008_So KH&amp;DT SUA_CT 134" xfId="3230"/>
    <cellStyle name="T_Copy of Bao cao  XDCB 7 thang nam 2008_So KH&amp;DT SUA_CT 134 2" xfId="3231"/>
    <cellStyle name="T_Copy of Bao cao  XDCB 7 thang nam 2008_So KH&amp;DT SUA_CT 134_BC2017 tháng(01-2017)BQL" xfId="9221"/>
    <cellStyle name="T_Copy of Bao cao  XDCB 7 thang nam 2008_So KH&amp;DT SUA_CT 134_Biểu số 04 " xfId="9220"/>
    <cellStyle name="T_Copy of KH PHAN BO VON ĐỐI ỨNG NAM 2011 (30 TY phuong án gop WB)" xfId="3232"/>
    <cellStyle name="T_Copy of KH PHAN BO VON ĐỐI ỨNG NAM 2011 (30 TY phuong án gop WB) 2" xfId="3233"/>
    <cellStyle name="T_Copy of KH PHAN BO VON ĐỐI ỨNG NAM 2011 (30 TY phuong án gop WB) 3" xfId="5785"/>
    <cellStyle name="T_Copy of KH PHAN BO VON ĐỐI ỨNG NAM 2011 (30 TY phuong án gop WB)_BC2017 tháng(01-2017)BQL" xfId="9223"/>
    <cellStyle name="T_Copy of KH PHAN BO VON ĐỐI ỨNG NAM 2011 (30 TY phuong án gop WB)_Biểu số 04 " xfId="9222"/>
    <cellStyle name="T_Copy of SO THEO DOI SAN LUONG NAM 2007" xfId="3234"/>
    <cellStyle name="T_Copy of SO THEO DOI SAN LUONG NAM 2007 2" xfId="3235"/>
    <cellStyle name="T_Copy of SO THEO DOI SAN LUONG NAM 2007 3" xfId="5786"/>
    <cellStyle name="T_Copy of SO THEO DOI SAN LUONG NAM 2007_Biểu số 04 " xfId="9224"/>
    <cellStyle name="T_CPK" xfId="3236"/>
    <cellStyle name="T_CPK 2" xfId="3237"/>
    <cellStyle name="T_CPK 3" xfId="5787"/>
    <cellStyle name="T_CPK_Bao cao danh muc cac cong trinh tren dia ban huyen 4-2010" xfId="3238"/>
    <cellStyle name="T_CPK_Bao cao danh muc cac cong trinh tren dia ban huyen 4-2010 2" xfId="3239"/>
    <cellStyle name="T_CPK_BC2017 tháng(01-2017)BQL" xfId="9226"/>
    <cellStyle name="T_CPK_bieu ke hoach dau thau" xfId="3240"/>
    <cellStyle name="T_CPK_bieu ke hoach dau thau 2" xfId="3241"/>
    <cellStyle name="T_CPK_bieu ke hoach dau thau 3" xfId="5788"/>
    <cellStyle name="T_CPK_bieu ke hoach dau thau truong mam non SKH" xfId="3242"/>
    <cellStyle name="T_CPK_bieu ke hoach dau thau truong mam non SKH 2" xfId="3243"/>
    <cellStyle name="T_CPK_bieu ke hoach dau thau truong mam non SKH 3" xfId="5789"/>
    <cellStyle name="T_CPK_bieu ke hoach dau thau truong mam non SKH_BC2017 tháng(01-2017)BQL" xfId="9229"/>
    <cellStyle name="T_CPK_bieu ke hoach dau thau truong mam non SKH_Biểu số 04 " xfId="9228"/>
    <cellStyle name="T_CPK_bieu ke hoach dau thau_BC2017 tháng(01-2017)BQL" xfId="9230"/>
    <cellStyle name="T_CPK_bieu ke hoach dau thau_Biểu số 04 " xfId="9227"/>
    <cellStyle name="T_CPK_Biểu số 04 " xfId="9225"/>
    <cellStyle name="T_CPK_bieu tong hop lai kh von 2011 gui phong TH-KTDN" xfId="3244"/>
    <cellStyle name="T_CPK_bieu tong hop lai kh von 2011 gui phong TH-KTDN 2" xfId="3245"/>
    <cellStyle name="T_CPK_bieu tong hop lai kh von 2011 gui phong TH-KTDN 3" xfId="5790"/>
    <cellStyle name="T_CPK_bieu tong hop lai kh von 2011 gui phong TH-KTDN_BC2017 tháng(01-2017)BQL" xfId="9232"/>
    <cellStyle name="T_CPK_bieu tong hop lai kh von 2011 gui phong TH-KTDN_Biểu số 04 " xfId="9231"/>
    <cellStyle name="T_CPK_Book1" xfId="3246"/>
    <cellStyle name="T_CPK_Book1 2" xfId="3247"/>
    <cellStyle name="T_CPK_Book1 3" xfId="5791"/>
    <cellStyle name="T_CPK_Book1_1" xfId="3248"/>
    <cellStyle name="T_CPK_Book1_1 2" xfId="3249"/>
    <cellStyle name="T_CPK_Book1_1 3" xfId="5792"/>
    <cellStyle name="T_CPK_Book1_1_BC2017 tháng(01-2017)BQL" xfId="9235"/>
    <cellStyle name="T_CPK_Book1_1_Biểu số 04 " xfId="9234"/>
    <cellStyle name="T_CPK_Book1_BC2017 tháng(01-2017)BQL" xfId="9236"/>
    <cellStyle name="T_CPK_Book1_Biểu số 04 " xfId="9233"/>
    <cellStyle name="T_CPK_Book1_DTTD chieng chan Tham lai 29-9-2009" xfId="3250"/>
    <cellStyle name="T_CPK_Book1_DTTD chieng chan Tham lai 29-9-2009 2" xfId="3251"/>
    <cellStyle name="T_CPK_Book1_DTTD chieng chan Tham lai 29-9-2009 3" xfId="5793"/>
    <cellStyle name="T_CPK_Book1_DTTD chieng chan Tham lai 29-9-2009_BC2017 tháng(01-2017)BQL" xfId="9238"/>
    <cellStyle name="T_CPK_Book1_DTTD chieng chan Tham lai 29-9-2009_Biểu số 04 " xfId="9237"/>
    <cellStyle name="T_CPK_Book1_Ke hoach 2010 (theo doi 11-8-2010)" xfId="3252"/>
    <cellStyle name="T_CPK_Book1_Ke hoach 2010 (theo doi 11-8-2010) 2" xfId="3253"/>
    <cellStyle name="T_CPK_Book1_Ke hoach 2010 (theo doi 11-8-2010) 3" xfId="5794"/>
    <cellStyle name="T_CPK_Book1_Ke hoach 2010 (theo doi 11-8-2010)_BC2017 tháng(01-2017)BQL" xfId="9240"/>
    <cellStyle name="T_CPK_Book1_Ke hoach 2010 (theo doi 11-8-2010)_Biểu số 04 " xfId="9239"/>
    <cellStyle name="T_CPK_Book1_ke hoach dau thau 30-6-2010" xfId="3254"/>
    <cellStyle name="T_CPK_Book1_ke hoach dau thau 30-6-2010 2" xfId="3255"/>
    <cellStyle name="T_CPK_Book1_ke hoach dau thau 30-6-2010 3" xfId="5795"/>
    <cellStyle name="T_CPK_Book1_ke hoach dau thau 30-6-2010_BC2017 tháng(01-2017)BQL" xfId="9242"/>
    <cellStyle name="T_CPK_Book1_ke hoach dau thau 30-6-2010_Biểu số 04 " xfId="9241"/>
    <cellStyle name="T_CPK_Copy of KH PHAN BO VON ĐỐI ỨNG NAM 2011 (30 TY phuong án gop WB)" xfId="3256"/>
    <cellStyle name="T_CPK_Copy of KH PHAN BO VON ĐỐI ỨNG NAM 2011 (30 TY phuong án gop WB) 2" xfId="3257"/>
    <cellStyle name="T_CPK_Copy of KH PHAN BO VON ĐỐI ỨNG NAM 2011 (30 TY phuong án gop WB) 3" xfId="5796"/>
    <cellStyle name="T_CPK_Copy of KH PHAN BO VON ĐỐI ỨNG NAM 2011 (30 TY phuong án gop WB)_BC2017 tháng(01-2017)BQL" xfId="9244"/>
    <cellStyle name="T_CPK_Copy of KH PHAN BO VON ĐỐI ỨNG NAM 2011 (30 TY phuong án gop WB)_Biểu số 04 " xfId="9243"/>
    <cellStyle name="T_CPK_DTTD chieng chan Tham lai 29-9-2009" xfId="3258"/>
    <cellStyle name="T_CPK_DTTD chieng chan Tham lai 29-9-2009 2" xfId="3259"/>
    <cellStyle name="T_CPK_DTTD chieng chan Tham lai 29-9-2009 3" xfId="5797"/>
    <cellStyle name="T_CPK_DTTD chieng chan Tham lai 29-9-2009_BC2017 tháng(01-2017)BQL" xfId="9246"/>
    <cellStyle name="T_CPK_DTTD chieng chan Tham lai 29-9-2009_Biểu số 04 " xfId="9245"/>
    <cellStyle name="T_CPK_Du toan nuoc San Thang (GD2)" xfId="3260"/>
    <cellStyle name="T_CPK_Du toan nuoc San Thang (GD2) 2" xfId="3261"/>
    <cellStyle name="T_CPK_Du toan nuoc San Thang (GD2) 3" xfId="5798"/>
    <cellStyle name="T_CPK_Du toan nuoc San Thang (GD2)_BC2017 tháng(01-2017)BQL" xfId="9248"/>
    <cellStyle name="T_CPK_Du toan nuoc San Thang (GD2)_Biểu số 04 " xfId="9247"/>
    <cellStyle name="T_CPK_Ke hoach 2010 (theo doi 11-8-2010)" xfId="3262"/>
    <cellStyle name="T_CPK_Ke hoach 2010 (theo doi 11-8-2010) 2" xfId="3263"/>
    <cellStyle name="T_CPK_Ke hoach 2010 (theo doi 11-8-2010) 3" xfId="5799"/>
    <cellStyle name="T_CPK_Ke hoach 2010 (theo doi 11-8-2010)_BC2017 tháng(01-2017)BQL" xfId="9250"/>
    <cellStyle name="T_CPK_Ke hoach 2010 (theo doi 11-8-2010)_Biểu số 04 " xfId="9249"/>
    <cellStyle name="T_CPK_ke hoach dau thau 30-6-2010" xfId="3264"/>
    <cellStyle name="T_CPK_ke hoach dau thau 30-6-2010 2" xfId="3265"/>
    <cellStyle name="T_CPK_ke hoach dau thau 30-6-2010 3" xfId="5800"/>
    <cellStyle name="T_CPK_ke hoach dau thau 30-6-2010_BC2017 tháng(01-2017)BQL" xfId="9252"/>
    <cellStyle name="T_CPK_ke hoach dau thau 30-6-2010_Biểu số 04 " xfId="9251"/>
    <cellStyle name="T_CPK_KH Von 2012 gui BKH 1" xfId="3266"/>
    <cellStyle name="T_CPK_KH Von 2012 gui BKH 1 2" xfId="3267"/>
    <cellStyle name="T_CPK_KH Von 2012 gui BKH 1 3" xfId="5801"/>
    <cellStyle name="T_CPK_KH Von 2012 gui BKH 1_BC2017 tháng(01-2017)BQL" xfId="9254"/>
    <cellStyle name="T_CPK_KH Von 2012 gui BKH 1_Biểu số 04 " xfId="9253"/>
    <cellStyle name="T_CPK_QD ke hoach dau thau" xfId="3268"/>
    <cellStyle name="T_CPK_QD ke hoach dau thau 2" xfId="3269"/>
    <cellStyle name="T_CPK_QD ke hoach dau thau 3" xfId="5802"/>
    <cellStyle name="T_CPK_QD ke hoach dau thau_BC2017 tháng(01-2017)BQL" xfId="9256"/>
    <cellStyle name="T_CPK_QD ke hoach dau thau_Biểu số 04 " xfId="9255"/>
    <cellStyle name="T_CPK_Ra soat KH von 2011 (Huy-11-11-11)" xfId="3270"/>
    <cellStyle name="T_CPK_Ra soat KH von 2011 (Huy-11-11-11) 2" xfId="3271"/>
    <cellStyle name="T_CPK_Ra soat KH von 2011 (Huy-11-11-11) 3" xfId="5803"/>
    <cellStyle name="T_CPK_Ra soat KH von 2011 (Huy-11-11-11)_BC2017 tháng(01-2017)BQL" xfId="9258"/>
    <cellStyle name="T_CPK_Ra soat KH von 2011 (Huy-11-11-11)_Biểu số 04 " xfId="9257"/>
    <cellStyle name="T_CPK_tien luong" xfId="3272"/>
    <cellStyle name="T_CPK_tien luong 2" xfId="3273"/>
    <cellStyle name="T_CPK_Tien luong chuan 01" xfId="3274"/>
    <cellStyle name="T_CPK_Tien luong chuan 01 2" xfId="3275"/>
    <cellStyle name="T_CPK_tinh toan hoang ha" xfId="3276"/>
    <cellStyle name="T_CPK_tinh toan hoang ha 2" xfId="3277"/>
    <cellStyle name="T_CPK_tinh toan hoang ha 3" xfId="5804"/>
    <cellStyle name="T_CPK_tinh toan hoang ha_BC2017 tháng(01-2017)BQL" xfId="9260"/>
    <cellStyle name="T_CPK_tinh toan hoang ha_Biểu số 04 " xfId="9259"/>
    <cellStyle name="T_CPK_Tong von ĐTPT" xfId="3278"/>
    <cellStyle name="T_CPK_Tong von ĐTPT 2" xfId="3279"/>
    <cellStyle name="T_CPK_Tong von ĐTPT 3" xfId="5805"/>
    <cellStyle name="T_CPK_Tong von ĐTPT_BC2017 tháng(01-2017)BQL" xfId="9262"/>
    <cellStyle name="T_CPK_Tong von ĐTPT_Biểu số 04 " xfId="9261"/>
    <cellStyle name="T_CPK_Viec Huy dang lam" xfId="3280"/>
    <cellStyle name="T_CPK_Viec Huy dang lam 2" xfId="3281"/>
    <cellStyle name="T_CPK_Viec Huy dang lam_BC2017 tháng(01-2017)BQL" xfId="9264"/>
    <cellStyle name="T_CPK_Viec Huy dang lam_Biểu số 04 " xfId="9263"/>
    <cellStyle name="T_CPK_Viec Huy dang lam_CT 134" xfId="3282"/>
    <cellStyle name="T_CPK_Viec Huy dang lam_CT 134 2" xfId="3283"/>
    <cellStyle name="T_CPK_Viec Huy dang lam_CT 134_BC2017 tháng(01-2017)BQL" xfId="9266"/>
    <cellStyle name="T_CPK_Viec Huy dang lam_CT 134_Biểu số 04 " xfId="9265"/>
    <cellStyle name="T_CTMTQG 2008" xfId="3284"/>
    <cellStyle name="T_CTMTQG 2008 2" xfId="3285"/>
    <cellStyle name="T_CTMTQG 2008 3" xfId="5806"/>
    <cellStyle name="T_CTMTQG 2008_BC2017 tháng(01-2017)BQL" xfId="9268"/>
    <cellStyle name="T_CTMTQG 2008_Bieu mau danh muc du an thuoc CTMTQG nam 2008" xfId="3286"/>
    <cellStyle name="T_CTMTQG 2008_Bieu mau danh muc du an thuoc CTMTQG nam 2008 2" xfId="3287"/>
    <cellStyle name="T_CTMTQG 2008_Bieu mau danh muc du an thuoc CTMTQG nam 2008 3" xfId="5807"/>
    <cellStyle name="T_CTMTQG 2008_Bieu mau danh muc du an thuoc CTMTQG nam 2008_BC2017 tháng(01-2017)BQL" xfId="9270"/>
    <cellStyle name="T_CTMTQG 2008_Bieu mau danh muc du an thuoc CTMTQG nam 2008_Biểu số 04 " xfId="9269"/>
    <cellStyle name="T_CTMTQG 2008_Bieu mau danh muc du an thuoc CTMTQG nam 2008_CT 134" xfId="3288"/>
    <cellStyle name="T_CTMTQG 2008_Bieu mau danh muc du an thuoc CTMTQG nam 2008_CT 134 2" xfId="3289"/>
    <cellStyle name="T_CTMTQG 2008_Bieu mau danh muc du an thuoc CTMTQG nam 2008_CT 134_BC2017 tháng(01-2017)BQL" xfId="9272"/>
    <cellStyle name="T_CTMTQG 2008_Bieu mau danh muc du an thuoc CTMTQG nam 2008_CT 134_Biểu số 04 " xfId="9271"/>
    <cellStyle name="T_CTMTQG 2008_Biểu số 04 " xfId="9267"/>
    <cellStyle name="T_CTMTQG 2008_CT 134" xfId="3290"/>
    <cellStyle name="T_CTMTQG 2008_CT 134 2" xfId="3291"/>
    <cellStyle name="T_CTMTQG 2008_CT 134_BC2017 tháng(01-2017)BQL" xfId="9274"/>
    <cellStyle name="T_CTMTQG 2008_CT 134_Biểu số 04 " xfId="9273"/>
    <cellStyle name="T_CTMTQG 2008_Hi-Tong hop KQ phan bo KH nam 08- LD fong giao 15-11-08" xfId="3292"/>
    <cellStyle name="T_CTMTQG 2008_Hi-Tong hop KQ phan bo KH nam 08- LD fong giao 15-11-08 2" xfId="3293"/>
    <cellStyle name="T_CTMTQG 2008_Hi-Tong hop KQ phan bo KH nam 08- LD fong giao 15-11-08 3" xfId="5808"/>
    <cellStyle name="T_CTMTQG 2008_Hi-Tong hop KQ phan bo KH nam 08- LD fong giao 15-11-08_BC2017 tháng(01-2017)BQL" xfId="9276"/>
    <cellStyle name="T_CTMTQG 2008_Hi-Tong hop KQ phan bo KH nam 08- LD fong giao 15-11-08_Biểu số 04 " xfId="9275"/>
    <cellStyle name="T_CTMTQG 2008_Hi-Tong hop KQ phan bo KH nam 08- LD fong giao 15-11-08_CT 134" xfId="3294"/>
    <cellStyle name="T_CTMTQG 2008_Hi-Tong hop KQ phan bo KH nam 08- LD fong giao 15-11-08_CT 134 2" xfId="3295"/>
    <cellStyle name="T_CTMTQG 2008_Hi-Tong hop KQ phan bo KH nam 08- LD fong giao 15-11-08_CT 134_BC2017 tháng(01-2017)BQL" xfId="9278"/>
    <cellStyle name="T_CTMTQG 2008_Hi-Tong hop KQ phan bo KH nam 08- LD fong giao 15-11-08_CT 134_Biểu số 04 " xfId="9277"/>
    <cellStyle name="T_CTMTQG 2008_Ket qua thuc hien nam 2008" xfId="3296"/>
    <cellStyle name="T_CTMTQG 2008_Ket qua thuc hien nam 2008 2" xfId="3297"/>
    <cellStyle name="T_CTMTQG 2008_Ket qua thuc hien nam 2008 3" xfId="5809"/>
    <cellStyle name="T_CTMTQG 2008_Ket qua thuc hien nam 2008_BC2017 tháng(01-2017)BQL" xfId="9280"/>
    <cellStyle name="T_CTMTQG 2008_Ket qua thuc hien nam 2008_Biểu số 04 " xfId="9279"/>
    <cellStyle name="T_CTMTQG 2008_Ket qua thuc hien nam 2008_CT 134" xfId="3298"/>
    <cellStyle name="T_CTMTQG 2008_Ket qua thuc hien nam 2008_CT 134 2" xfId="3299"/>
    <cellStyle name="T_CTMTQG 2008_Ket qua thuc hien nam 2008_CT 134_BC2017 tháng(01-2017)BQL" xfId="9282"/>
    <cellStyle name="T_CTMTQG 2008_Ket qua thuc hien nam 2008_CT 134_Biểu số 04 " xfId="9281"/>
    <cellStyle name="T_CTMTQG 2008_KH XDCB_2008 lan 1" xfId="3300"/>
    <cellStyle name="T_CTMTQG 2008_KH XDCB_2008 lan 1 2" xfId="3301"/>
    <cellStyle name="T_CTMTQG 2008_KH XDCB_2008 lan 1 3" xfId="5810"/>
    <cellStyle name="T_CTMTQG 2008_KH XDCB_2008 lan 1 sua ngay 27-10" xfId="3302"/>
    <cellStyle name="T_CTMTQG 2008_KH XDCB_2008 lan 1 sua ngay 27-10 2" xfId="3303"/>
    <cellStyle name="T_CTMTQG 2008_KH XDCB_2008 lan 1 sua ngay 27-10 3" xfId="5811"/>
    <cellStyle name="T_CTMTQG 2008_KH XDCB_2008 lan 1 sua ngay 27-10_BC2017 tháng(01-2017)BQL" xfId="9285"/>
    <cellStyle name="T_CTMTQG 2008_KH XDCB_2008 lan 1 sua ngay 27-10_Biểu số 04 " xfId="9284"/>
    <cellStyle name="T_CTMTQG 2008_KH XDCB_2008 lan 1 sua ngay 27-10_CT 134" xfId="3304"/>
    <cellStyle name="T_CTMTQG 2008_KH XDCB_2008 lan 1 sua ngay 27-10_CT 134 2" xfId="3305"/>
    <cellStyle name="T_CTMTQG 2008_KH XDCB_2008 lan 1 sua ngay 27-10_CT 134_BC2017 tháng(01-2017)BQL" xfId="9287"/>
    <cellStyle name="T_CTMTQG 2008_KH XDCB_2008 lan 1 sua ngay 27-10_CT 134_Biểu số 04 " xfId="9286"/>
    <cellStyle name="T_CTMTQG 2008_KH XDCB_2008 lan 1_BC2017 tháng(01-2017)BQL" xfId="9288"/>
    <cellStyle name="T_CTMTQG 2008_KH XDCB_2008 lan 1_Biểu số 04 " xfId="9283"/>
    <cellStyle name="T_CTMTQG 2008_KH XDCB_2008 lan 1_CT 134" xfId="3306"/>
    <cellStyle name="T_CTMTQG 2008_KH XDCB_2008 lan 1_CT 134 2" xfId="3307"/>
    <cellStyle name="T_CTMTQG 2008_KH XDCB_2008 lan 1_CT 134_BC2017 tháng(01-2017)BQL" xfId="9290"/>
    <cellStyle name="T_CTMTQG 2008_KH XDCB_2008 lan 1_CT 134_Biểu số 04 " xfId="9289"/>
    <cellStyle name="T_CTMTQG 2008_KH XDCB_2008 lan 2 sua ngay 10-11" xfId="3308"/>
    <cellStyle name="T_CTMTQG 2008_KH XDCB_2008 lan 2 sua ngay 10-11 2" xfId="3309"/>
    <cellStyle name="T_CTMTQG 2008_KH XDCB_2008 lan 2 sua ngay 10-11 3" xfId="5812"/>
    <cellStyle name="T_CTMTQG 2008_KH XDCB_2008 lan 2 sua ngay 10-11_BC2017 tháng(01-2017)BQL" xfId="9292"/>
    <cellStyle name="T_CTMTQG 2008_KH XDCB_2008 lan 2 sua ngay 10-11_Biểu số 04 " xfId="9291"/>
    <cellStyle name="T_CTMTQG 2008_KH XDCB_2008 lan 2 sua ngay 10-11_CT 134" xfId="3310"/>
    <cellStyle name="T_CTMTQG 2008_KH XDCB_2008 lan 2 sua ngay 10-11_CT 134 2" xfId="3311"/>
    <cellStyle name="T_CTMTQG 2008_KH XDCB_2008 lan 2 sua ngay 10-11_CT 134_BC2017 tháng(01-2017)BQL" xfId="9294"/>
    <cellStyle name="T_CTMTQG 2008_KH XDCB_2008 lan 2 sua ngay 10-11_CT 134_Biểu số 04 " xfId="9293"/>
    <cellStyle name="T_danh sach chua nop bcao trung bay sua chua  tinh den 1-3-06" xfId="3312"/>
    <cellStyle name="T_danh sach chua nop bcao trung bay sua chua  tinh den 1-3-06 2" xfId="3313"/>
    <cellStyle name="T_danh sach chua nop bcao trung bay sua chua  tinh den 1-3-06_BC2017 tháng(01-2017)BQL" xfId="9296"/>
    <cellStyle name="T_danh sach chua nop bcao trung bay sua chua  tinh den 1-3-06_Biểu số 04 " xfId="9295"/>
    <cellStyle name="T_danh sach chua nop bcao trung bay sua chua  tinh den 1-3-06_CT 134" xfId="3314"/>
    <cellStyle name="T_danh sach chua nop bcao trung bay sua chua  tinh den 1-3-06_CT 134 2" xfId="3315"/>
    <cellStyle name="T_danh sach chua nop bcao trung bay sua chua  tinh den 1-3-06_CT 134_BC2017 tháng(01-2017)BQL" xfId="9298"/>
    <cellStyle name="T_danh sach chua nop bcao trung bay sua chua  tinh den 1-3-06_CT 134_Biểu số 04 " xfId="9297"/>
    <cellStyle name="T_Danh Sach ho ngheo" xfId="3316"/>
    <cellStyle name="T_Danh Sach ho ngheo 2" xfId="3317"/>
    <cellStyle name="T_Danh Sach ho ngheo_Báo cáo hết năm  2015  in" xfId="3318"/>
    <cellStyle name="T_Danh Sach ho ngheo_Báo cáo hết năm  2015  in 2" xfId="3319"/>
    <cellStyle name="T_Danh Sach ho ngheo_Báo cáo hết năm  2015  in 3" xfId="6828"/>
    <cellStyle name="T_Danh Sach ho ngheo_BC 1026. 7 tháng" xfId="3320"/>
    <cellStyle name="T_Danh Sach ho ngheo_BC 1026. 7 tháng 2" xfId="3321"/>
    <cellStyle name="T_Danh Sach ho ngheo_BC 1026. 7 tháng 3" xfId="6829"/>
    <cellStyle name="T_Danh Sach ho ngheo_BC 9 tháng năm 2015 in)" xfId="3322"/>
    <cellStyle name="T_Danh Sach ho ngheo_BC 9 tháng năm 2015 in) 2" xfId="3323"/>
    <cellStyle name="T_Danh Sach ho ngheo_Biểu số 04 " xfId="9299"/>
    <cellStyle name="T_Danh Sach ho ngheo_StartUp" xfId="3324"/>
    <cellStyle name="T_Danh Sach ho ngheo_StartUp 2" xfId="3325"/>
    <cellStyle name="T_Danh sach KH TB MilkYomilk Yao  Smart chu ky 2-Vinh Thang" xfId="3326"/>
    <cellStyle name="T_Danh sach KH TB MilkYomilk Yao  Smart chu ky 2-Vinh Thang 2" xfId="3327"/>
    <cellStyle name="T_Danh sach KH TB MilkYomilk Yao  Smart chu ky 2-Vinh Thang_BC2017 tháng(01-2017)BQL" xfId="9301"/>
    <cellStyle name="T_Danh sach KH TB MilkYomilk Yao  Smart chu ky 2-Vinh Thang_Biểu số 04 " xfId="9300"/>
    <cellStyle name="T_Danh sach KH TB MilkYomilk Yao  Smart chu ky 2-Vinh Thang_CT 134" xfId="3328"/>
    <cellStyle name="T_Danh sach KH TB MilkYomilk Yao  Smart chu ky 2-Vinh Thang_CT 134 2" xfId="3329"/>
    <cellStyle name="T_Danh sach KH TB MilkYomilk Yao  Smart chu ky 2-Vinh Thang_CT 134_BC2017 tháng(01-2017)BQL" xfId="9303"/>
    <cellStyle name="T_Danh sach KH TB MilkYomilk Yao  Smart chu ky 2-Vinh Thang_CT 134_Biểu số 04 " xfId="9302"/>
    <cellStyle name="T_Danh sach KH trung bay MilkYomilk co ke chu ky 2-Vinh Thang" xfId="3330"/>
    <cellStyle name="T_Danh sach KH trung bay MilkYomilk co ke chu ky 2-Vinh Thang 2" xfId="3331"/>
    <cellStyle name="T_Danh sach KH trung bay MilkYomilk co ke chu ky 2-Vinh Thang_BC2017 tháng(01-2017)BQL" xfId="9305"/>
    <cellStyle name="T_Danh sach KH trung bay MilkYomilk co ke chu ky 2-Vinh Thang_Biểu số 04 " xfId="9304"/>
    <cellStyle name="T_Danh sach KH trung bay MilkYomilk co ke chu ky 2-Vinh Thang_CT 134" xfId="3332"/>
    <cellStyle name="T_Danh sach KH trung bay MilkYomilk co ke chu ky 2-Vinh Thang_CT 134 2" xfId="3333"/>
    <cellStyle name="T_Danh sach KH trung bay MilkYomilk co ke chu ky 2-Vinh Thang_CT 134_BC2017 tháng(01-2017)BQL" xfId="9307"/>
    <cellStyle name="T_Danh sach KH trung bay MilkYomilk co ke chu ky 2-Vinh Thang_CT 134_Biểu số 04 " xfId="9306"/>
    <cellStyle name="T_DON GIA" xfId="3334"/>
    <cellStyle name="T_DON GIA 2" xfId="3335"/>
    <cellStyle name="T_DON GIA 3" xfId="5813"/>
    <cellStyle name="T_Don gia chi tiet" xfId="3336"/>
    <cellStyle name="T_Don gia chi tiet 2" xfId="3337"/>
    <cellStyle name="T_Don gia chi tiet 3" xfId="5814"/>
    <cellStyle name="T_Don gia chi tiet_BC2017 tháng(01-2017)BQL" xfId="9310"/>
    <cellStyle name="T_Don gia chi tiet_Biểu số 04 " xfId="9309"/>
    <cellStyle name="T_DON GIA_BC2017 tháng(01-2017)BQL" xfId="9311"/>
    <cellStyle name="T_DON GIA_Biểu số 04 " xfId="9308"/>
    <cellStyle name="T_DONGIA" xfId="3338"/>
    <cellStyle name="T_DONGIA 2" xfId="3339"/>
    <cellStyle name="T_DONGIA 3" xfId="5815"/>
    <cellStyle name="T_DONGIA_BC2017 tháng(01-2017)BQL" xfId="9313"/>
    <cellStyle name="T_DONGIA_Biểu số 04 " xfId="9312"/>
    <cellStyle name="T_DS cac chau thieu nhi. trung tam" xfId="3340"/>
    <cellStyle name="T_DS cac chau thieu nhi. trung tam 2" xfId="3341"/>
    <cellStyle name="T_DSACH MILK YO MILK CK 2 M.BAC" xfId="3342"/>
    <cellStyle name="T_DSACH MILK YO MILK CK 2 M.BAC 2" xfId="3343"/>
    <cellStyle name="T_DSACH MILK YO MILK CK 2 M.BAC_BC2017 tháng(01-2017)BQL" xfId="9315"/>
    <cellStyle name="T_DSACH MILK YO MILK CK 2 M.BAC_Biểu số 04 " xfId="9314"/>
    <cellStyle name="T_DSACH MILK YO MILK CK 2 M.BAC_CT 134" xfId="3344"/>
    <cellStyle name="T_DSACH MILK YO MILK CK 2 M.BAC_CT 134 2" xfId="3345"/>
    <cellStyle name="T_DSACH MILK YO MILK CK 2 M.BAC_CT 134_BC2017 tháng(01-2017)BQL" xfId="9317"/>
    <cellStyle name="T_DSACH MILK YO MILK CK 2 M.BAC_CT 134_Biểu số 04 " xfId="9316"/>
    <cellStyle name="T_DSKH Tbay Milk , Yomilk CK 2 Vu Thi Hanh" xfId="3346"/>
    <cellStyle name="T_DSKH Tbay Milk , Yomilk CK 2 Vu Thi Hanh 2" xfId="3347"/>
    <cellStyle name="T_DSKH Tbay Milk , Yomilk CK 2 Vu Thi Hanh_BC2017 tháng(01-2017)BQL" xfId="9319"/>
    <cellStyle name="T_DSKH Tbay Milk , Yomilk CK 2 Vu Thi Hanh_Biểu số 04 " xfId="9318"/>
    <cellStyle name="T_DSKH Tbay Milk , Yomilk CK 2 Vu Thi Hanh_CT 134" xfId="3348"/>
    <cellStyle name="T_DSKH Tbay Milk , Yomilk CK 2 Vu Thi Hanh_CT 134 2" xfId="3349"/>
    <cellStyle name="T_DSKH Tbay Milk , Yomilk CK 2 Vu Thi Hanh_CT 134_BC2017 tháng(01-2017)BQL" xfId="9321"/>
    <cellStyle name="T_DSKH Tbay Milk , Yomilk CK 2 Vu Thi Hanh_CT 134_Biểu số 04 " xfId="9320"/>
    <cellStyle name="T_DT 117" xfId="3350"/>
    <cellStyle name="T_DT 117 2" xfId="6830"/>
    <cellStyle name="T_DT 117_BC2015 tháng(8) in" xfId="3351"/>
    <cellStyle name="T_DT 117_BC2015 tháng(8) in 2" xfId="3352"/>
    <cellStyle name="T_DT 117_Biểu số 04 " xfId="9322"/>
    <cellStyle name="T_DT Nha Da nang" xfId="3353"/>
    <cellStyle name="T_DT Nha Da nang 2" xfId="3354"/>
    <cellStyle name="T_DT Nha Da nang 3" xfId="5816"/>
    <cellStyle name="T_DT Nha Da nang_BC2017 tháng(01-2017)BQL" xfId="9324"/>
    <cellStyle name="T_DT Nha Da nang_Biểu số 04 " xfId="9323"/>
    <cellStyle name="T_DT NHA KHACH -12" xfId="3355"/>
    <cellStyle name="T_DT NHA KHACH -12 2" xfId="3356"/>
    <cellStyle name="T_DT NHA KHACH -12 3" xfId="5817"/>
    <cellStyle name="T_DT NHA KHACH -12_BC2017 tháng(01-2017)BQL" xfId="9326"/>
    <cellStyle name="T_DT NHA KHACH -12_Biểu số 04 " xfId="9325"/>
    <cellStyle name="T_DT Thanh 2008.xls" xfId="3357"/>
    <cellStyle name="T_DT Thanh 2008.xls 2" xfId="3358"/>
    <cellStyle name="T_DT Thanh 2008.xls 3" xfId="5818"/>
    <cellStyle name="T_DT Thanh 2008.xls_BC2017 tháng(01-2017)BQL" xfId="9328"/>
    <cellStyle name="T_DT Thanh 2008.xls_Biểu số 04 " xfId="9327"/>
    <cellStyle name="T_DT Thanh 2008.xls_CT 134" xfId="3359"/>
    <cellStyle name="T_DT Thanh 2008.xls_CT 134 2" xfId="3360"/>
    <cellStyle name="T_DT Thanh 2008.xls_CT 134_BC2017 tháng(01-2017)BQL" xfId="9330"/>
    <cellStyle name="T_DT Thanh 2008.xls_CT 134_Biểu số 04 " xfId="9329"/>
    <cellStyle name="T_DT Thanh 2008.xls_GVL" xfId="3361"/>
    <cellStyle name="T_DT Thanh 2008.xls_GVL 2" xfId="3362"/>
    <cellStyle name="T_DT Thanh 2008.xls_GVL 3" xfId="5819"/>
    <cellStyle name="T_DT Thanh 2008.xls_GVL_BC2017 tháng(01-2017)BQL" xfId="9332"/>
    <cellStyle name="T_DT Thanh 2008.xls_GVL_Biểu số 04 " xfId="9331"/>
    <cellStyle name="T_DT tieu hoc diem TDC ban Cho 28-02-09" xfId="3363"/>
    <cellStyle name="T_DT tieu hoc diem TDC ban Cho 28-02-09 2" xfId="3364"/>
    <cellStyle name="T_DT tieu hoc diem TDC ban Cho 28-02-09 3" xfId="5820"/>
    <cellStyle name="T_DT tieu hoc diem TDC ban Cho 28-02-09_Biểu số 04 " xfId="9333"/>
    <cellStyle name="T_DT truong THPT  quyet thang tinh 04-3-09" xfId="3365"/>
    <cellStyle name="T_DT truong THPT  quyet thang tinh 04-3-09 2" xfId="3366"/>
    <cellStyle name="T_DT van ho" xfId="3367"/>
    <cellStyle name="T_DT van ho 2" xfId="3368"/>
    <cellStyle name="T_DT van ho 3" xfId="5821"/>
    <cellStyle name="T_DT van ho_BC2017 tháng(01-2017)BQL" xfId="9335"/>
    <cellStyle name="T_DT van ho_Biểu số 04 " xfId="9334"/>
    <cellStyle name="T_DT van ho_CT 134" xfId="3369"/>
    <cellStyle name="T_DT van ho_CT 134 2" xfId="3370"/>
    <cellStyle name="T_DT van ho_CT 134_BC2017 tháng(01-2017)BQL" xfId="9337"/>
    <cellStyle name="T_DT van ho_CT 134_Biểu số 04 " xfId="9336"/>
    <cellStyle name="T_DT van ho_GVL" xfId="3371"/>
    <cellStyle name="T_DT van ho_GVL 2" xfId="3372"/>
    <cellStyle name="T_DT van ho_GVL 3" xfId="5822"/>
    <cellStyle name="T_DT van ho_GVL_BC2017 tháng(01-2017)BQL" xfId="9339"/>
    <cellStyle name="T_DT van ho_GVL_Biểu số 04 " xfId="9338"/>
    <cellStyle name="T_Dtoan Be chua 2m3" xfId="3373"/>
    <cellStyle name="T_Dtoan Be chua 2m3 2" xfId="3374"/>
    <cellStyle name="T_Dtoan Be chua 2m3_Báo cáo hết năm  2015  in" xfId="3375"/>
    <cellStyle name="T_Dtoan Be chua 2m3_Báo cáo hết năm  2015  in 2" xfId="3376"/>
    <cellStyle name="T_Dtoan Be chua 2m3_Báo cáo hết năm  2015  in 3" xfId="6831"/>
    <cellStyle name="T_Dtoan Be chua 2m3_BC 1026. 7 tháng" xfId="3377"/>
    <cellStyle name="T_Dtoan Be chua 2m3_BC 1026. 7 tháng 2" xfId="3378"/>
    <cellStyle name="T_Dtoan Be chua 2m3_BC 1026. 7 tháng 3" xfId="6832"/>
    <cellStyle name="T_Dtoan Be chua 2m3_BC 9 tháng năm 2015 in)" xfId="3379"/>
    <cellStyle name="T_Dtoan Be chua 2m3_BC 9 tháng năm 2015 in) 2" xfId="3380"/>
    <cellStyle name="T_Dtoan Be chua 2m3_Biểu số 04 " xfId="9340"/>
    <cellStyle name="T_Dtoan Be chua 2m3_StartUp" xfId="3381"/>
    <cellStyle name="T_Dtoan Be chua 2m3_StartUp 2" xfId="3382"/>
    <cellStyle name="T_dtTL598G1." xfId="3383"/>
    <cellStyle name="T_dtTL598G1. 2" xfId="3384"/>
    <cellStyle name="T_dtTL598G1. 3" xfId="5823"/>
    <cellStyle name="T_dtTL598G1._bao cao chinh sach dan toc 2011-2015" xfId="3385"/>
    <cellStyle name="T_dtTL598G1._bao cao chinh sach dan toc 2011-2015 2" xfId="3386"/>
    <cellStyle name="T_dtTL598G1._bao cao chinh sach dan toc 2011-2015_Báo cáo hết năm  2015  in" xfId="3387"/>
    <cellStyle name="T_dtTL598G1._bao cao chinh sach dan toc 2011-2015_Báo cáo hết năm  2015  in 2" xfId="3388"/>
    <cellStyle name="T_dtTL598G1._bao cao chinh sach dan toc 2011-2015_Báo cáo hết năm  2015  in 3" xfId="6833"/>
    <cellStyle name="T_dtTL598G1._bao cao chinh sach dan toc 2011-2015_BC 1026. 7 tháng" xfId="3389"/>
    <cellStyle name="T_dtTL598G1._bao cao chinh sach dan toc 2011-2015_BC 1026. 7 tháng 2" xfId="3390"/>
    <cellStyle name="T_dtTL598G1._bao cao chinh sach dan toc 2011-2015_BC 1026. 7 tháng 3" xfId="6834"/>
    <cellStyle name="T_dtTL598G1._bao cao chinh sach dan toc 2011-2015_BC 9 tháng năm 2015 in)" xfId="3391"/>
    <cellStyle name="T_dtTL598G1._bao cao chinh sach dan toc 2011-2015_BC 9 tháng năm 2015 in) 2" xfId="3392"/>
    <cellStyle name="T_dtTL598G1._bao cao chinh sach dan toc 2011-2015_Biểu số 04 " xfId="9342"/>
    <cellStyle name="T_dtTL598G1._bao cao chinh sach dan toc 2011-2015_StartUp" xfId="3393"/>
    <cellStyle name="T_dtTL598G1._bao cao chinh sach dan toc 2011-2015_StartUp 2" xfId="3394"/>
    <cellStyle name="T_dtTL598G1._BC2017 tháng(01-2017)BQL" xfId="9343"/>
    <cellStyle name="T_dtTL598G1._bieu ke hoach dau thau" xfId="3395"/>
    <cellStyle name="T_dtTL598G1._bieu ke hoach dau thau 2" xfId="3396"/>
    <cellStyle name="T_dtTL598G1._bieu ke hoach dau thau 3" xfId="5824"/>
    <cellStyle name="T_dtTL598G1._bieu ke hoach dau thau truong mam non SKH" xfId="3397"/>
    <cellStyle name="T_dtTL598G1._bieu ke hoach dau thau truong mam non SKH 2" xfId="3398"/>
    <cellStyle name="T_dtTL598G1._bieu ke hoach dau thau truong mam non SKH 3" xfId="5825"/>
    <cellStyle name="T_dtTL598G1._bieu ke hoach dau thau truong mam non SKH_BC2017 tháng(01-2017)BQL" xfId="9346"/>
    <cellStyle name="T_dtTL598G1._bieu ke hoach dau thau truong mam non SKH_Biểu số 04 " xfId="9345"/>
    <cellStyle name="T_dtTL598G1._bieu ke hoach dau thau_BC2017 tháng(01-2017)BQL" xfId="9347"/>
    <cellStyle name="T_dtTL598G1._bieu ke hoach dau thau_Biểu số 04 " xfId="9344"/>
    <cellStyle name="T_dtTL598G1._Biểu số 04 " xfId="9341"/>
    <cellStyle name="T_dtTL598G1._bieu tong hop lai kh von 2011 gui phong TH-KTDN" xfId="3399"/>
    <cellStyle name="T_dtTL598G1._bieu tong hop lai kh von 2011 gui phong TH-KTDN 2" xfId="3400"/>
    <cellStyle name="T_dtTL598G1._bieu tong hop lai kh von 2011 gui phong TH-KTDN 3" xfId="5826"/>
    <cellStyle name="T_dtTL598G1._bieu tong hop lai kh von 2011 gui phong TH-KTDN_BC2017 tháng(01-2017)BQL" xfId="9349"/>
    <cellStyle name="T_dtTL598G1._bieu tong hop lai kh von 2011 gui phong TH-KTDN_Biểu số 04 " xfId="9348"/>
    <cellStyle name="T_dtTL598G1._Book1" xfId="3401"/>
    <cellStyle name="T_dtTL598G1._Book1 2" xfId="3402"/>
    <cellStyle name="T_dtTL598G1._Book1 3" xfId="5827"/>
    <cellStyle name="T_dtTL598G1._Book1_BC2017 tháng(01-2017)BQL" xfId="9351"/>
    <cellStyle name="T_dtTL598G1._Book1_Biểu số 04 " xfId="9350"/>
    <cellStyle name="T_dtTL598G1._Book1_Ke hoach 2010 (theo doi 11-8-2010)" xfId="3403"/>
    <cellStyle name="T_dtTL598G1._Book1_Ke hoach 2010 (theo doi 11-8-2010) 2" xfId="3404"/>
    <cellStyle name="T_dtTL598G1._Book1_Ke hoach 2010 (theo doi 11-8-2010) 3" xfId="5828"/>
    <cellStyle name="T_dtTL598G1._Book1_Ke hoach 2010 (theo doi 11-8-2010)_BC2017 tháng(01-2017)BQL" xfId="9353"/>
    <cellStyle name="T_dtTL598G1._Book1_Ke hoach 2010 (theo doi 11-8-2010)_Biểu số 04 " xfId="9352"/>
    <cellStyle name="T_dtTL598G1._Book1_Ke hoach 2010 (theo doi 11-8-2010)_CT 134" xfId="3405"/>
    <cellStyle name="T_dtTL598G1._Book1_Ke hoach 2010 (theo doi 11-8-2010)_CT 134 2" xfId="3406"/>
    <cellStyle name="T_dtTL598G1._Book1_Ke hoach 2010 (theo doi 11-8-2010)_CT 134_BC2017 tháng(01-2017)BQL" xfId="9355"/>
    <cellStyle name="T_dtTL598G1._Book1_Ke hoach 2010 (theo doi 11-8-2010)_CT 134_Biểu số 04 " xfId="9354"/>
    <cellStyle name="T_dtTL598G1._Copy of KH PHAN BO VON ĐỐI ỨNG NAM 2011 (30 TY phuong án gop WB)" xfId="3407"/>
    <cellStyle name="T_dtTL598G1._Copy of KH PHAN BO VON ĐỐI ỨNG NAM 2011 (30 TY phuong án gop WB) 2" xfId="3408"/>
    <cellStyle name="T_dtTL598G1._Copy of KH PHAN BO VON ĐỐI ỨNG NAM 2011 (30 TY phuong án gop WB) 3" xfId="5829"/>
    <cellStyle name="T_dtTL598G1._Copy of KH PHAN BO VON ĐỐI ỨNG NAM 2011 (30 TY phuong án gop WB)_BC2017 tháng(01-2017)BQL" xfId="9357"/>
    <cellStyle name="T_dtTL598G1._Copy of KH PHAN BO VON ĐỐI ỨNG NAM 2011 (30 TY phuong án gop WB)_Biểu số 04 " xfId="9356"/>
    <cellStyle name="T_dtTL598G1._DT tieu hoc diem TDC ban Cho 28-02-09" xfId="3409"/>
    <cellStyle name="T_dtTL598G1._DT tieu hoc diem TDC ban Cho 28-02-09 2" xfId="3410"/>
    <cellStyle name="T_dtTL598G1._DT tieu hoc diem TDC ban Cho 28-02-09 3" xfId="5830"/>
    <cellStyle name="T_dtTL598G1._DT tieu hoc diem TDC ban Cho 28-02-09_BC2017 tháng(01-2017)BQL" xfId="9359"/>
    <cellStyle name="T_dtTL598G1._DT tieu hoc diem TDC ban Cho 28-02-09_Biểu số 04 " xfId="9358"/>
    <cellStyle name="T_dtTL598G1._DTTD chieng chan Tham lai 29-9-2009" xfId="3411"/>
    <cellStyle name="T_dtTL598G1._DTTD chieng chan Tham lai 29-9-2009 2" xfId="3412"/>
    <cellStyle name="T_dtTL598G1._DTTD chieng chan Tham lai 29-9-2009 3" xfId="5831"/>
    <cellStyle name="T_dtTL598G1._DTTD chieng chan Tham lai 29-9-2009_BC2017 tháng(01-2017)BQL" xfId="9361"/>
    <cellStyle name="T_dtTL598G1._DTTD chieng chan Tham lai 29-9-2009_Biểu số 04 " xfId="9360"/>
    <cellStyle name="T_dtTL598G1._GVL" xfId="3413"/>
    <cellStyle name="T_dtTL598G1._GVL 2" xfId="3414"/>
    <cellStyle name="T_dtTL598G1._GVL 3" xfId="5832"/>
    <cellStyle name="T_dtTL598G1._GVL_BC2017 tháng(01-2017)BQL" xfId="9363"/>
    <cellStyle name="T_dtTL598G1._GVL_Biểu số 04 " xfId="9362"/>
    <cellStyle name="T_dtTL598G1._Ke hoach 2010 (theo doi 11-8-2010)" xfId="3415"/>
    <cellStyle name="T_dtTL598G1._Ke hoach 2010 (theo doi 11-8-2010) 2" xfId="3416"/>
    <cellStyle name="T_dtTL598G1._Ke hoach 2010 (theo doi 11-8-2010) 3" xfId="5833"/>
    <cellStyle name="T_dtTL598G1._Ke hoach 2010 (theo doi 11-8-2010)_BC2017 tháng(01-2017)BQL" xfId="9365"/>
    <cellStyle name="T_dtTL598G1._Ke hoach 2010 (theo doi 11-8-2010)_Biểu số 04 " xfId="9364"/>
    <cellStyle name="T_dtTL598G1._ke hoach dau thau 30-6-2010" xfId="3417"/>
    <cellStyle name="T_dtTL598G1._ke hoach dau thau 30-6-2010 2" xfId="3418"/>
    <cellStyle name="T_dtTL598G1._ke hoach dau thau 30-6-2010 3" xfId="5834"/>
    <cellStyle name="T_dtTL598G1._ke hoach dau thau 30-6-2010_BC2017 tháng(01-2017)BQL" xfId="9367"/>
    <cellStyle name="T_dtTL598G1._ke hoach dau thau 30-6-2010_Biểu số 04 " xfId="9366"/>
    <cellStyle name="T_dtTL598G1._KH Von 2012 gui BKH 1" xfId="3419"/>
    <cellStyle name="T_dtTL598G1._KH Von 2012 gui BKH 1 2" xfId="3420"/>
    <cellStyle name="T_dtTL598G1._KH Von 2012 gui BKH 1 3" xfId="5835"/>
    <cellStyle name="T_dtTL598G1._KH Von 2012 gui BKH 1_BC2017 tháng(01-2017)BQL" xfId="9369"/>
    <cellStyle name="T_dtTL598G1._KH Von 2012 gui BKH 1_Biểu số 04 " xfId="9368"/>
    <cellStyle name="T_dtTL598G1._QD ke hoach dau thau" xfId="3421"/>
    <cellStyle name="T_dtTL598G1._QD ke hoach dau thau 2" xfId="3422"/>
    <cellStyle name="T_dtTL598G1._QD ke hoach dau thau 3" xfId="5836"/>
    <cellStyle name="T_dtTL598G1._QD ke hoach dau thau_BC2017 tháng(01-2017)BQL" xfId="9371"/>
    <cellStyle name="T_dtTL598G1._QD ke hoach dau thau_Biểu số 04 " xfId="9370"/>
    <cellStyle name="T_dtTL598G1._Tienluong" xfId="3423"/>
    <cellStyle name="T_dtTL598G1._Tienluong 2" xfId="3424"/>
    <cellStyle name="T_dtTL598G1._Tienluong 3" xfId="5837"/>
    <cellStyle name="T_dtTL598G1._Tienluong_BC2017 tháng(01-2017)BQL" xfId="9373"/>
    <cellStyle name="T_dtTL598G1._Tienluong_Biểu số 04 " xfId="9372"/>
    <cellStyle name="T_dtTL598G1._tinh toan hoang ha" xfId="3425"/>
    <cellStyle name="T_dtTL598G1._tinh toan hoang ha 2" xfId="3426"/>
    <cellStyle name="T_dtTL598G1._tinh toan hoang ha 3" xfId="5838"/>
    <cellStyle name="T_dtTL598G1._tinh toan hoang ha_BC2017 tháng(01-2017)BQL" xfId="9375"/>
    <cellStyle name="T_dtTL598G1._tinh toan hoang ha_Biểu số 04 " xfId="9374"/>
    <cellStyle name="T_dtTL598G1._Tong von ĐTPT" xfId="3427"/>
    <cellStyle name="T_dtTL598G1._Tong von ĐTPT 2" xfId="3428"/>
    <cellStyle name="T_dtTL598G1._Tong von ĐTPT 3" xfId="5839"/>
    <cellStyle name="T_dtTL598G1._Tong von ĐTPT_BC2017 tháng(01-2017)BQL" xfId="9377"/>
    <cellStyle name="T_dtTL598G1._Tong von ĐTPT_Biểu số 04 " xfId="9376"/>
    <cellStyle name="T_Du an khoi cong moi nam 2010" xfId="3429"/>
    <cellStyle name="T_Du an khoi cong moi nam 2010 2" xfId="3430"/>
    <cellStyle name="T_Du an khoi cong moi nam 2010 3" xfId="5840"/>
    <cellStyle name="T_Du an khoi cong moi nam 2010_BC2017 tháng(01-2017)BQL" xfId="9379"/>
    <cellStyle name="T_Du an khoi cong moi nam 2010_Biểu số 04 " xfId="9378"/>
    <cellStyle name="T_Du an khoi cong moi nam 2010_CT 134" xfId="3431"/>
    <cellStyle name="T_Du an khoi cong moi nam 2010_CT 134 2" xfId="3432"/>
    <cellStyle name="T_Du an khoi cong moi nam 2010_CT 134_BC2017 tháng(01-2017)BQL" xfId="9381"/>
    <cellStyle name="T_Du an khoi cong moi nam 2010_CT 134_Biểu số 04 " xfId="9380"/>
    <cellStyle name="T_DU AN TKQH VA CHUAN BI DAU TU NAM 2007 sua ngay 9-11" xfId="3433"/>
    <cellStyle name="T_DU AN TKQH VA CHUAN BI DAU TU NAM 2007 sua ngay 9-11 2" xfId="3434"/>
    <cellStyle name="T_DU AN TKQH VA CHUAN BI DAU TU NAM 2007 sua ngay 9-11 3" xfId="5841"/>
    <cellStyle name="T_DU AN TKQH VA CHUAN BI DAU TU NAM 2007 sua ngay 9-11_BC2017 tháng(01-2017)BQL" xfId="9383"/>
    <cellStyle name="T_DU AN TKQH VA CHUAN BI DAU TU NAM 2007 sua ngay 9-11_Bieu mau danh muc du an thuoc CTMTQG nam 2008" xfId="3435"/>
    <cellStyle name="T_DU AN TKQH VA CHUAN BI DAU TU NAM 2007 sua ngay 9-11_Bieu mau danh muc du an thuoc CTMTQG nam 2008 2" xfId="3436"/>
    <cellStyle name="T_DU AN TKQH VA CHUAN BI DAU TU NAM 2007 sua ngay 9-11_Bieu mau danh muc du an thuoc CTMTQG nam 2008 3" xfId="5842"/>
    <cellStyle name="T_DU AN TKQH VA CHUAN BI DAU TU NAM 2007 sua ngay 9-11_Bieu mau danh muc du an thuoc CTMTQG nam 2008_BC2017 tháng(01-2017)BQL" xfId="9385"/>
    <cellStyle name="T_DU AN TKQH VA CHUAN BI DAU TU NAM 2007 sua ngay 9-11_Bieu mau danh muc du an thuoc CTMTQG nam 2008_Biểu số 04 " xfId="9384"/>
    <cellStyle name="T_DU AN TKQH VA CHUAN BI DAU TU NAM 2007 sua ngay 9-11_Bieu mau danh muc du an thuoc CTMTQG nam 2008_CT 134" xfId="3437"/>
    <cellStyle name="T_DU AN TKQH VA CHUAN BI DAU TU NAM 2007 sua ngay 9-11_Bieu mau danh muc du an thuoc CTMTQG nam 2008_CT 134 2" xfId="3438"/>
    <cellStyle name="T_DU AN TKQH VA CHUAN BI DAU TU NAM 2007 sua ngay 9-11_Bieu mau danh muc du an thuoc CTMTQG nam 2008_CT 134_BC2017 tháng(01-2017)BQL" xfId="9387"/>
    <cellStyle name="T_DU AN TKQH VA CHUAN BI DAU TU NAM 2007 sua ngay 9-11_Bieu mau danh muc du an thuoc CTMTQG nam 2008_CT 134_Biểu số 04 " xfId="9386"/>
    <cellStyle name="T_DU AN TKQH VA CHUAN BI DAU TU NAM 2007 sua ngay 9-11_Biểu số 04 " xfId="9382"/>
    <cellStyle name="T_DU AN TKQH VA CHUAN BI DAU TU NAM 2007 sua ngay 9-11_CT 134" xfId="3439"/>
    <cellStyle name="T_DU AN TKQH VA CHUAN BI DAU TU NAM 2007 sua ngay 9-11_CT 134 2" xfId="3440"/>
    <cellStyle name="T_DU AN TKQH VA CHUAN BI DAU TU NAM 2007 sua ngay 9-11_CT 134_BC2017 tháng(01-2017)BQL" xfId="9389"/>
    <cellStyle name="T_DU AN TKQH VA CHUAN BI DAU TU NAM 2007 sua ngay 9-11_CT 134_Biểu số 04 " xfId="9388"/>
    <cellStyle name="T_DU AN TKQH VA CHUAN BI DAU TU NAM 2007 sua ngay 9-11_Du an khoi cong moi nam 2010" xfId="3441"/>
    <cellStyle name="T_DU AN TKQH VA CHUAN BI DAU TU NAM 2007 sua ngay 9-11_Du an khoi cong moi nam 2010 2" xfId="3442"/>
    <cellStyle name="T_DU AN TKQH VA CHUAN BI DAU TU NAM 2007 sua ngay 9-11_Du an khoi cong moi nam 2010 3" xfId="5843"/>
    <cellStyle name="T_DU AN TKQH VA CHUAN BI DAU TU NAM 2007 sua ngay 9-11_Du an khoi cong moi nam 2010_BC2017 tháng(01-2017)BQL" xfId="9391"/>
    <cellStyle name="T_DU AN TKQH VA CHUAN BI DAU TU NAM 2007 sua ngay 9-11_Du an khoi cong moi nam 2010_Biểu số 04 " xfId="9390"/>
    <cellStyle name="T_DU AN TKQH VA CHUAN BI DAU TU NAM 2007 sua ngay 9-11_Du an khoi cong moi nam 2010_CT 134" xfId="3443"/>
    <cellStyle name="T_DU AN TKQH VA CHUAN BI DAU TU NAM 2007 sua ngay 9-11_Du an khoi cong moi nam 2010_CT 134 2" xfId="3444"/>
    <cellStyle name="T_DU AN TKQH VA CHUAN BI DAU TU NAM 2007 sua ngay 9-11_Du an khoi cong moi nam 2010_CT 134_BC2017 tháng(01-2017)BQL" xfId="9393"/>
    <cellStyle name="T_DU AN TKQH VA CHUAN BI DAU TU NAM 2007 sua ngay 9-11_Du an khoi cong moi nam 2010_CT 134_Biểu số 04 " xfId="9392"/>
    <cellStyle name="T_DU AN TKQH VA CHUAN BI DAU TU NAM 2007 sua ngay 9-11_Ket qua phan bo von nam 2008" xfId="3445"/>
    <cellStyle name="T_DU AN TKQH VA CHUAN BI DAU TU NAM 2007 sua ngay 9-11_Ket qua phan bo von nam 2008 2" xfId="3446"/>
    <cellStyle name="T_DU AN TKQH VA CHUAN BI DAU TU NAM 2007 sua ngay 9-11_Ket qua phan bo von nam 2008 3" xfId="5844"/>
    <cellStyle name="T_DU AN TKQH VA CHUAN BI DAU TU NAM 2007 sua ngay 9-11_Ket qua phan bo von nam 2008_BC2017 tháng(01-2017)BQL" xfId="9395"/>
    <cellStyle name="T_DU AN TKQH VA CHUAN BI DAU TU NAM 2007 sua ngay 9-11_Ket qua phan bo von nam 2008_Biểu số 04 " xfId="9394"/>
    <cellStyle name="T_DU AN TKQH VA CHUAN BI DAU TU NAM 2007 sua ngay 9-11_Ket qua phan bo von nam 2008_CT 134" xfId="3447"/>
    <cellStyle name="T_DU AN TKQH VA CHUAN BI DAU TU NAM 2007 sua ngay 9-11_Ket qua phan bo von nam 2008_CT 134 2" xfId="3448"/>
    <cellStyle name="T_DU AN TKQH VA CHUAN BI DAU TU NAM 2007 sua ngay 9-11_Ket qua phan bo von nam 2008_CT 134_BC2017 tháng(01-2017)BQL" xfId="9397"/>
    <cellStyle name="T_DU AN TKQH VA CHUAN BI DAU TU NAM 2007 sua ngay 9-11_Ket qua phan bo von nam 2008_CT 134_Biểu số 04 " xfId="9396"/>
    <cellStyle name="T_DU AN TKQH VA CHUAN BI DAU TU NAM 2007 sua ngay 9-11_KH XDCB_2008 lan 2 sua ngay 10-11" xfId="3449"/>
    <cellStyle name="T_DU AN TKQH VA CHUAN BI DAU TU NAM 2007 sua ngay 9-11_KH XDCB_2008 lan 2 sua ngay 10-11 2" xfId="3450"/>
    <cellStyle name="T_DU AN TKQH VA CHUAN BI DAU TU NAM 2007 sua ngay 9-11_KH XDCB_2008 lan 2 sua ngay 10-11 3" xfId="5845"/>
    <cellStyle name="T_DU AN TKQH VA CHUAN BI DAU TU NAM 2007 sua ngay 9-11_KH XDCB_2008 lan 2 sua ngay 10-11_BC2017 tháng(01-2017)BQL" xfId="9399"/>
    <cellStyle name="T_DU AN TKQH VA CHUAN BI DAU TU NAM 2007 sua ngay 9-11_KH XDCB_2008 lan 2 sua ngay 10-11_Biểu số 04 " xfId="9398"/>
    <cellStyle name="T_DU AN TKQH VA CHUAN BI DAU TU NAM 2007 sua ngay 9-11_KH XDCB_2008 lan 2 sua ngay 10-11_CT 134" xfId="3451"/>
    <cellStyle name="T_DU AN TKQH VA CHUAN BI DAU TU NAM 2007 sua ngay 9-11_KH XDCB_2008 lan 2 sua ngay 10-11_CT 134 2" xfId="3452"/>
    <cellStyle name="T_DU AN TKQH VA CHUAN BI DAU TU NAM 2007 sua ngay 9-11_KH XDCB_2008 lan 2 sua ngay 10-11_CT 134_BC2017 tháng(01-2017)BQL" xfId="9401"/>
    <cellStyle name="T_DU AN TKQH VA CHUAN BI DAU TU NAM 2007 sua ngay 9-11_KH XDCB_2008 lan 2 sua ngay 10-11_CT 134_Biểu số 04 " xfId="9400"/>
    <cellStyle name="T_Du toan" xfId="3453"/>
    <cellStyle name="T_Du toan 2" xfId="3454"/>
    <cellStyle name="T_Du toan 3" xfId="5846"/>
    <cellStyle name="T_Du toan dieu chinh" xfId="3455"/>
    <cellStyle name="T_du toan dieu chinh  20-8-2006" xfId="3456"/>
    <cellStyle name="T_du toan dieu chinh  20-8-2006 2" xfId="3457"/>
    <cellStyle name="T_du toan dieu chinh  20-8-2006 3" xfId="5847"/>
    <cellStyle name="T_du toan dieu chinh  20-8-2006_BC2017 tháng(01-2017)BQL" xfId="9405"/>
    <cellStyle name="T_du toan dieu chinh  20-8-2006_Biểu số 04 " xfId="9404"/>
    <cellStyle name="T_Du toan dieu chinh 2" xfId="3458"/>
    <cellStyle name="T_Du toan dieu chinh_Báo cáo hết năm  2015  in" xfId="3459"/>
    <cellStyle name="T_Du toan dieu chinh_Báo cáo hết năm  2015  in 2" xfId="3460"/>
    <cellStyle name="T_Du toan dieu chinh_Báo cáo hết năm  2015  in 3" xfId="6835"/>
    <cellStyle name="T_Du toan dieu chinh_BC 1026. 7 tháng" xfId="3461"/>
    <cellStyle name="T_Du toan dieu chinh_BC 1026. 7 tháng 2" xfId="3462"/>
    <cellStyle name="T_Du toan dieu chinh_BC 1026. 7 tháng 3" xfId="6836"/>
    <cellStyle name="T_Du toan dieu chinh_BC 9 tháng năm 2015 in)" xfId="3463"/>
    <cellStyle name="T_Du toan dieu chinh_BC 9 tháng năm 2015 in) 2" xfId="3464"/>
    <cellStyle name="T_Du toan dieu chinh_Biểu số 04 " xfId="9403"/>
    <cellStyle name="T_Du toan dieu chinh_StartUp" xfId="3465"/>
    <cellStyle name="T_Du toan dieu chinh_StartUp 2" xfId="3466"/>
    <cellStyle name="T_du toan kho bac - Than Uyen" xfId="3467"/>
    <cellStyle name="T_du toan kho bac - Than Uyen 2" xfId="3468"/>
    <cellStyle name="T_du toan kho bac - Than Uyen 3" xfId="5848"/>
    <cellStyle name="T_du toan kho bac - Than Uyen_bieu ke hoach dau thau" xfId="3469"/>
    <cellStyle name="T_du toan kho bac - Than Uyen_bieu ke hoach dau thau 2" xfId="3470"/>
    <cellStyle name="T_du toan kho bac - Than Uyen_bieu ke hoach dau thau 3" xfId="5849"/>
    <cellStyle name="T_du toan kho bac - Than Uyen_bieu ke hoach dau thau truong mam non SKH" xfId="3471"/>
    <cellStyle name="T_du toan kho bac - Than Uyen_bieu ke hoach dau thau truong mam non SKH 2" xfId="3472"/>
    <cellStyle name="T_du toan kho bac - Than Uyen_bieu ke hoach dau thau truong mam non SKH 3" xfId="5850"/>
    <cellStyle name="T_du toan kho bac - Than Uyen_bieu ke hoach dau thau truong mam non SKH_Biểu số 04 " xfId="9408"/>
    <cellStyle name="T_du toan kho bac - Than Uyen_bieu ke hoach dau thau_Biểu số 04 " xfId="9407"/>
    <cellStyle name="T_du toan kho bac - Than Uyen_Biểu số 04 " xfId="9406"/>
    <cellStyle name="T_du toan kho bac - Than Uyen_bieu tong hop lai kh von 2011 gui phong TH-KTDN" xfId="3473"/>
    <cellStyle name="T_du toan kho bac - Than Uyen_bieu tong hop lai kh von 2011 gui phong TH-KTDN 2" xfId="3474"/>
    <cellStyle name="T_du toan kho bac - Than Uyen_bieu tong hop lai kh von 2011 gui phong TH-KTDN 3" xfId="5851"/>
    <cellStyle name="T_du toan kho bac - Than Uyen_bieu tong hop lai kh von 2011 gui phong TH-KTDN_Biểu số 04 " xfId="9409"/>
    <cellStyle name="T_du toan kho bac - Than Uyen_Book1" xfId="3475"/>
    <cellStyle name="T_du toan kho bac - Than Uyen_Book1 2" xfId="3476"/>
    <cellStyle name="T_du toan kho bac - Than Uyen_Book1 3" xfId="5852"/>
    <cellStyle name="T_du toan kho bac - Than Uyen_Book1_Biểu số 04 " xfId="9410"/>
    <cellStyle name="T_du toan kho bac - Than Uyen_Book1_Ke hoach 2010 (theo doi 11-8-2010)" xfId="3477"/>
    <cellStyle name="T_du toan kho bac - Than Uyen_Book1_Ke hoach 2010 (theo doi 11-8-2010) 2" xfId="3478"/>
    <cellStyle name="T_du toan kho bac - Than Uyen_Book1_Ke hoach 2010 (theo doi 11-8-2010) 3" xfId="5853"/>
    <cellStyle name="T_du toan kho bac - Than Uyen_Book1_Ke hoach 2010 (theo doi 11-8-2010)_Biểu số 04 " xfId="9411"/>
    <cellStyle name="T_du toan kho bac - Than Uyen_Book1_ke hoach dau thau 30-6-2010" xfId="3479"/>
    <cellStyle name="T_du toan kho bac - Than Uyen_Book1_ke hoach dau thau 30-6-2010 2" xfId="3480"/>
    <cellStyle name="T_du toan kho bac - Than Uyen_Book1_ke hoach dau thau 30-6-2010 3" xfId="5854"/>
    <cellStyle name="T_du toan kho bac - Than Uyen_Book1_ke hoach dau thau 30-6-2010_Biểu số 04 " xfId="9412"/>
    <cellStyle name="T_du toan kho bac - Than Uyen_Copy of KH PHAN BO VON ĐỐI ỨNG NAM 2011 (30 TY phuong án gop WB)" xfId="3481"/>
    <cellStyle name="T_du toan kho bac - Than Uyen_Copy of KH PHAN BO VON ĐỐI ỨNG NAM 2011 (30 TY phuong án gop WB) 2" xfId="3482"/>
    <cellStyle name="T_du toan kho bac - Than Uyen_Copy of KH PHAN BO VON ĐỐI ỨNG NAM 2011 (30 TY phuong án gop WB) 3" xfId="5855"/>
    <cellStyle name="T_du toan kho bac - Than Uyen_Copy of KH PHAN BO VON ĐỐI ỨNG NAM 2011 (30 TY phuong án gop WB)_Biểu số 04 " xfId="9413"/>
    <cellStyle name="T_du toan kho bac - Than Uyen_DTTD chieng chan Tham lai 29-9-2009" xfId="3483"/>
    <cellStyle name="T_du toan kho bac - Than Uyen_DTTD chieng chan Tham lai 29-9-2009 2" xfId="3484"/>
    <cellStyle name="T_du toan kho bac - Than Uyen_DTTD chieng chan Tham lai 29-9-2009 3" xfId="5856"/>
    <cellStyle name="T_du toan kho bac - Than Uyen_DTTD chieng chan Tham lai 29-9-2009_Biểu số 04 " xfId="9414"/>
    <cellStyle name="T_du toan kho bac - Than Uyen_Du toan nuoc San Thang (GD2)" xfId="3485"/>
    <cellStyle name="T_du toan kho bac - Than Uyen_Du toan nuoc San Thang (GD2) 2" xfId="3486"/>
    <cellStyle name="T_du toan kho bac - Than Uyen_Du toan nuoc San Thang (GD2) 3" xfId="5857"/>
    <cellStyle name="T_du toan kho bac - Than Uyen_Du toan nuoc San Thang (GD2)_Biểu số 04 " xfId="9415"/>
    <cellStyle name="T_du toan kho bac - Than Uyen_Ke hoach 2010 (theo doi 11-8-2010)" xfId="3487"/>
    <cellStyle name="T_du toan kho bac - Than Uyen_Ke hoach 2010 (theo doi 11-8-2010) 2" xfId="3488"/>
    <cellStyle name="T_du toan kho bac - Than Uyen_Ke hoach 2010 (theo doi 11-8-2010) 3" xfId="5858"/>
    <cellStyle name="T_du toan kho bac - Than Uyen_Ke hoach 2010 (theo doi 11-8-2010)_Biểu số 04 " xfId="9416"/>
    <cellStyle name="T_du toan kho bac - Than Uyen_ke hoach dau thau 30-6-2010" xfId="3489"/>
    <cellStyle name="T_du toan kho bac - Than Uyen_ke hoach dau thau 30-6-2010 2" xfId="3490"/>
    <cellStyle name="T_du toan kho bac - Than Uyen_ke hoach dau thau 30-6-2010 3" xfId="5859"/>
    <cellStyle name="T_du toan kho bac - Than Uyen_ke hoach dau thau 30-6-2010_Biểu số 04 " xfId="9417"/>
    <cellStyle name="T_du toan kho bac - Than Uyen_KH Von 2012 gui BKH 1" xfId="3491"/>
    <cellStyle name="T_du toan kho bac - Than Uyen_KH Von 2012 gui BKH 1 2" xfId="3492"/>
    <cellStyle name="T_du toan kho bac - Than Uyen_KH Von 2012 gui BKH 1 3" xfId="5860"/>
    <cellStyle name="T_du toan kho bac - Than Uyen_KH Von 2012 gui BKH 1_Biểu số 04 " xfId="9418"/>
    <cellStyle name="T_du toan kho bac - Than Uyen_QD ke hoach dau thau" xfId="3493"/>
    <cellStyle name="T_du toan kho bac - Than Uyen_QD ke hoach dau thau 2" xfId="3494"/>
    <cellStyle name="T_du toan kho bac - Than Uyen_QD ke hoach dau thau 3" xfId="5861"/>
    <cellStyle name="T_du toan kho bac - Than Uyen_QD ke hoach dau thau_Biểu số 04 " xfId="9419"/>
    <cellStyle name="T_du toan kho bac - Than Uyen_Ra soat KH von 2011 (Huy-11-11-11)" xfId="3495"/>
    <cellStyle name="T_du toan kho bac - Than Uyen_Ra soat KH von 2011 (Huy-11-11-11) 2" xfId="3496"/>
    <cellStyle name="T_du toan kho bac - Than Uyen_Ra soat KH von 2011 (Huy-11-11-11) 3" xfId="5862"/>
    <cellStyle name="T_du toan kho bac - Than Uyen_Ra soat KH von 2011 (Huy-11-11-11)_Biểu số 04 " xfId="9420"/>
    <cellStyle name="T_du toan kho bac - Than Uyen_tinh toan hoang ha" xfId="3497"/>
    <cellStyle name="T_du toan kho bac - Than Uyen_tinh toan hoang ha 2" xfId="3498"/>
    <cellStyle name="T_du toan kho bac - Than Uyen_tinh toan hoang ha 3" xfId="5863"/>
    <cellStyle name="T_du toan kho bac - Than Uyen_tinh toan hoang ha_Biểu số 04 " xfId="9421"/>
    <cellStyle name="T_du toan kho bac - Than Uyen_Tong von ĐTPT" xfId="3499"/>
    <cellStyle name="T_du toan kho bac - Than Uyen_Tong von ĐTPT 2" xfId="3500"/>
    <cellStyle name="T_du toan kho bac - Than Uyen_Tong von ĐTPT 3" xfId="5864"/>
    <cellStyle name="T_du toan kho bac - Than Uyen_Tong von ĐTPT_Biểu số 04 " xfId="9422"/>
    <cellStyle name="T_du toan kho bac - Than Uyen_Viec Huy dang lam" xfId="3501"/>
    <cellStyle name="T_du toan kho bac - Than Uyen_Viec Huy dang lam_Biểu số 04 " xfId="9423"/>
    <cellStyle name="T_du toan kho bac - Than Uyen_Viec Huy dang lam_CT 134" xfId="3502"/>
    <cellStyle name="T_du toan kho bac - Than Uyen_Viec Huy dang lam_CT 134_Biểu số 04 " xfId="9424"/>
    <cellStyle name="T_Du toan nuoc San Thang (GD2)" xfId="3503"/>
    <cellStyle name="T_Du toan nuoc San Thang (GD2) 2" xfId="3504"/>
    <cellStyle name="T_Du toan nuoc San Thang (GD2) 3" xfId="5865"/>
    <cellStyle name="T_Du toan nuoc San Thang (GD2)_Biểu số 04 " xfId="9425"/>
    <cellStyle name="T_Du toan tham dinh (NSH Ban Moi)" xfId="3505"/>
    <cellStyle name="T_Du toan tham dinh (NSH Ban Moi) 2" xfId="3506"/>
    <cellStyle name="T_Du toan tham dinh (NSH Ban Moi) 3" xfId="5866"/>
    <cellStyle name="T_Du toan tham dinh (NSH Ban Moi)_BC2017 tháng(01-2017)BQL" xfId="9427"/>
    <cellStyle name="T_Du toan tham dinh (NSH Ban Moi)_Biểu số 04 " xfId="9426"/>
    <cellStyle name="T_Du toan tham dinh (NSH Ban Moi)_CT 134" xfId="3507"/>
    <cellStyle name="T_Du toan tham dinh (NSH Ban Moi)_CT 134 2" xfId="3508"/>
    <cellStyle name="T_Du toan tham dinh (NSH Ban Moi)_CT 134_BC2017 tháng(01-2017)BQL" xfId="9429"/>
    <cellStyle name="T_Du toan tham dinh (NSH Ban Moi)_CT 134_Biểu số 04 " xfId="9428"/>
    <cellStyle name="T_Du toan tham dinh (NSH Ban Moi)_GVL" xfId="3509"/>
    <cellStyle name="T_Du toan tham dinh (NSH Ban Moi)_GVL 2" xfId="3510"/>
    <cellStyle name="T_Du toan tham dinh (NSH Ban Moi)_GVL 3" xfId="5867"/>
    <cellStyle name="T_Du toan tham dinh (NSH Ban Moi)_GVL_BC2017 tháng(01-2017)BQL" xfId="9431"/>
    <cellStyle name="T_Du toan tham dinh (NSH Ban Moi)_GVL_Biểu số 04 " xfId="9430"/>
    <cellStyle name="T_Du toan tinh uy" xfId="3511"/>
    <cellStyle name="T_Du toan tinh uy 2" xfId="3512"/>
    <cellStyle name="T_Du toan tinh uy_Báo cáo hết năm  2015  in" xfId="3513"/>
    <cellStyle name="T_Du toan tinh uy_Báo cáo hết năm  2015  in 2" xfId="3514"/>
    <cellStyle name="T_Du toan tinh uy_Báo cáo hết năm  2015  in 3" xfId="6837"/>
    <cellStyle name="T_Du toan tinh uy_BC 1026. 7 tháng" xfId="3515"/>
    <cellStyle name="T_Du toan tinh uy_BC 1026. 7 tháng 2" xfId="3516"/>
    <cellStyle name="T_Du toan tinh uy_BC 1026. 7 tháng 3" xfId="6838"/>
    <cellStyle name="T_Du toan tinh uy_BC 9 tháng năm 2015 in)" xfId="3517"/>
    <cellStyle name="T_Du toan tinh uy_BC 9 tháng năm 2015 in) 2" xfId="3518"/>
    <cellStyle name="T_Du toan tinh uy_Biểu số 04 " xfId="9432"/>
    <cellStyle name="T_Du toan tinh uy_StartUp" xfId="3519"/>
    <cellStyle name="T_Du toan tinh uy_StartUp 2" xfId="3520"/>
    <cellStyle name="T_Du toan_BC2017 tháng(01-2017)BQL" xfId="9433"/>
    <cellStyle name="T_Du toan_Biểu số 04 " xfId="9402"/>
    <cellStyle name="T_DuToan92009Luong650" xfId="3521"/>
    <cellStyle name="T_DuToan92009Luong650 2" xfId="3522"/>
    <cellStyle name="T_DuToan92009Luong650 3" xfId="5868"/>
    <cellStyle name="T_DuToan92009Luong650_BC2017 tháng(01-2017)BQL" xfId="9435"/>
    <cellStyle name="T_DuToan92009Luong650_Biểu số 04 " xfId="9434"/>
    <cellStyle name="T_DuToan92009Luong650_CT 134" xfId="3523"/>
    <cellStyle name="T_DuToan92009Luong650_CT 134 2" xfId="3524"/>
    <cellStyle name="T_DuToan92009Luong650_CT 134_BC2017 tháng(01-2017)BQL" xfId="9437"/>
    <cellStyle name="T_DuToan92009Luong650_CT 134_Biểu số 04 " xfId="9436"/>
    <cellStyle name="T_dutoanthuyloinamha" xfId="3525"/>
    <cellStyle name="T_dutoanthuyloinamha 2" xfId="3526"/>
    <cellStyle name="T_dutoanthuyloinamha 3" xfId="5869"/>
    <cellStyle name="T_dutoanthuyloinamha_BC2017 tháng(01-2017)BQL" xfId="9439"/>
    <cellStyle name="T_dutoanthuyloinamha_Biểu số 04 " xfId="9438"/>
    <cellStyle name="T_form ton kho CK 2 tuan 8" xfId="3527"/>
    <cellStyle name="T_form ton kho CK 2 tuan 8 2" xfId="3528"/>
    <cellStyle name="T_form ton kho CK 2 tuan 8_BC2017 tháng(01-2017)BQL" xfId="9441"/>
    <cellStyle name="T_form ton kho CK 2 tuan 8_Biểu số 04 " xfId="9440"/>
    <cellStyle name="T_form ton kho CK 2 tuan 8_CT 134" xfId="3529"/>
    <cellStyle name="T_form ton kho CK 2 tuan 8_CT 134 2" xfId="3530"/>
    <cellStyle name="T_form ton kho CK 2 tuan 8_CT 134_BC2017 tháng(01-2017)BQL" xfId="9443"/>
    <cellStyle name="T_form ton kho CK 2 tuan 8_CT 134_Biểu số 04 " xfId="9442"/>
    <cellStyle name="T_Gui Phai TTra TRUONG PTTH Ka Lang Hieu bo+Phu 17-8-09-" xfId="3531"/>
    <cellStyle name="T_Gui Phai TTra TRUONG PTTH Ka Lang Hieu bo+Phu 17-8-09- 2" xfId="3532"/>
    <cellStyle name="T_GVL" xfId="3533"/>
    <cellStyle name="T_GVL 2" xfId="3534"/>
    <cellStyle name="T_GVL 3" xfId="5870"/>
    <cellStyle name="T_GVL_BC2017 tháng(01-2017)BQL" xfId="9445"/>
    <cellStyle name="T_GVL_Biểu số 04 " xfId="9444"/>
    <cellStyle name="T_HD TT1" xfId="3535"/>
    <cellStyle name="T_HD TT1 2" xfId="3536"/>
    <cellStyle name="T_HD TT1 3" xfId="5871"/>
    <cellStyle name="T_HD TT1_BC2017 tháng(01-2017)BQL" xfId="9447"/>
    <cellStyle name="T_HD TT1_Biểu số 04 " xfId="9446"/>
    <cellStyle name="T_Ho van xa khi" xfId="3537"/>
    <cellStyle name="T_Ho van xa khi 2" xfId="3538"/>
    <cellStyle name="T_Ho van xa khi 3" xfId="5872"/>
    <cellStyle name="T_Ho van xa khi_BC2017 tháng(01-2017)BQL" xfId="9449"/>
    <cellStyle name="T_Ho van xa khi_bieu ke hoach dau thau" xfId="3539"/>
    <cellStyle name="T_Ho van xa khi_bieu ke hoach dau thau 2" xfId="3540"/>
    <cellStyle name="T_Ho van xa khi_bieu ke hoach dau thau 3" xfId="5873"/>
    <cellStyle name="T_Ho van xa khi_bieu ke hoach dau thau truong mam non SKH" xfId="3541"/>
    <cellStyle name="T_Ho van xa khi_bieu ke hoach dau thau truong mam non SKH 2" xfId="3542"/>
    <cellStyle name="T_Ho van xa khi_bieu ke hoach dau thau truong mam non SKH 3" xfId="5874"/>
    <cellStyle name="T_Ho van xa khi_bieu ke hoach dau thau truong mam non SKH_BC2017 tháng(01-2017)BQL" xfId="9452"/>
    <cellStyle name="T_Ho van xa khi_bieu ke hoach dau thau truong mam non SKH_Biểu số 04 " xfId="9451"/>
    <cellStyle name="T_Ho van xa khi_bieu ke hoach dau thau_BC2017 tháng(01-2017)BQL" xfId="9453"/>
    <cellStyle name="T_Ho van xa khi_bieu ke hoach dau thau_Biểu số 04 " xfId="9450"/>
    <cellStyle name="T_Ho van xa khi_Biểu số 04 " xfId="9448"/>
    <cellStyle name="T_Ho van xa khi_Book1" xfId="3543"/>
    <cellStyle name="T_Ho van xa khi_Book1 2" xfId="3544"/>
    <cellStyle name="T_Ho van xa khi_Book1 3" xfId="5875"/>
    <cellStyle name="T_Ho van xa khi_Book1_BC2017 tháng(01-2017)BQL" xfId="9455"/>
    <cellStyle name="T_Ho van xa khi_Book1_Biểu số 04 " xfId="9454"/>
    <cellStyle name="T_Ho van xa khi_DTTD chieng chan Tham lai 29-9-2009" xfId="3545"/>
    <cellStyle name="T_Ho van xa khi_DTTD chieng chan Tham lai 29-9-2009 2" xfId="3546"/>
    <cellStyle name="T_Ho van xa khi_DTTD chieng chan Tham lai 29-9-2009 3" xfId="5876"/>
    <cellStyle name="T_Ho van xa khi_DTTD chieng chan Tham lai 29-9-2009_BC2017 tháng(01-2017)BQL" xfId="9457"/>
    <cellStyle name="T_Ho van xa khi_DTTD chieng chan Tham lai 29-9-2009_Biểu số 04 " xfId="9456"/>
    <cellStyle name="T_Ho van xa khi_Ke hoach 2010 (theo doi 11-8-2010)" xfId="3547"/>
    <cellStyle name="T_Ho van xa khi_Ke hoach 2010 (theo doi 11-8-2010) 2" xfId="3548"/>
    <cellStyle name="T_Ho van xa khi_Ke hoach 2010 (theo doi 11-8-2010) 3" xfId="5877"/>
    <cellStyle name="T_Ho van xa khi_Ke hoach 2010 (theo doi 11-8-2010)_BC2017 tháng(01-2017)BQL" xfId="9459"/>
    <cellStyle name="T_Ho van xa khi_Ke hoach 2010 (theo doi 11-8-2010)_Biểu số 04 " xfId="9458"/>
    <cellStyle name="T_Ho van xa khi_ke hoach dau thau 30-6-2010" xfId="3549"/>
    <cellStyle name="T_Ho van xa khi_ke hoach dau thau 30-6-2010 2" xfId="3550"/>
    <cellStyle name="T_Ho van xa khi_ke hoach dau thau 30-6-2010 3" xfId="5878"/>
    <cellStyle name="T_Ho van xa khi_ke hoach dau thau 30-6-2010_BC2017 tháng(01-2017)BQL" xfId="9461"/>
    <cellStyle name="T_Ho van xa khi_ke hoach dau thau 30-6-2010_Biểu số 04 " xfId="9460"/>
    <cellStyle name="T_Ho van xa khi_QD ke hoach dau thau" xfId="3551"/>
    <cellStyle name="T_Ho van xa khi_QD ke hoach dau thau 2" xfId="3552"/>
    <cellStyle name="T_Ho van xa khi_QD ke hoach dau thau 3" xfId="5879"/>
    <cellStyle name="T_Ho van xa khi_QD ke hoach dau thau_BC2017 tháng(01-2017)BQL" xfId="9463"/>
    <cellStyle name="T_Ho van xa khi_QD ke hoach dau thau_Biểu số 04 " xfId="9462"/>
    <cellStyle name="T_Ho van xa khi_tinh toan hoang ha" xfId="3553"/>
    <cellStyle name="T_Ho van xa khi_tinh toan hoang ha 2" xfId="3554"/>
    <cellStyle name="T_Ho van xa khi_tinh toan hoang ha 3" xfId="5880"/>
    <cellStyle name="T_Ho van xa khi_tinh toan hoang ha_BC2017 tháng(01-2017)BQL" xfId="9465"/>
    <cellStyle name="T_Ho van xa khi_tinh toan hoang ha_Biểu số 04 " xfId="9464"/>
    <cellStyle name="T_HoSo_THCS_T91.xlsDTNT" xfId="3555"/>
    <cellStyle name="T_HoSo_THCS_T91.xlsDTNT 2" xfId="3556"/>
    <cellStyle name="T_HoSo_THCS_T91.xlsDTNT 3" xfId="5881"/>
    <cellStyle name="T_HoSo_THCS_T91.xlsDTNT_BC2017 tháng(01-2017)BQL" xfId="9467"/>
    <cellStyle name="T_HoSo_THCS_T91.xlsDTNT_Biểu số 04 " xfId="9466"/>
    <cellStyle name="T_hothamdinh" xfId="3557"/>
    <cellStyle name="T_hothamdinh 2" xfId="3558"/>
    <cellStyle name="T_Ke hoach KTXH  nam 2009_PKT thang 11 nam 2008" xfId="3559"/>
    <cellStyle name="T_Ke hoach KTXH  nam 2009_PKT thang 11 nam 2008 2" xfId="3560"/>
    <cellStyle name="T_Ke hoach KTXH  nam 2009_PKT thang 11 nam 2008 3" xfId="5882"/>
    <cellStyle name="T_Ke hoach KTXH  nam 2009_PKT thang 11 nam 2008_BC2017 tháng(01-2017)BQL" xfId="9469"/>
    <cellStyle name="T_Ke hoach KTXH  nam 2009_PKT thang 11 nam 2008_Biểu số 04 " xfId="9468"/>
    <cellStyle name="T_Ke hoach KTXH  nam 2009_PKT thang 11 nam 2008_CT 134" xfId="3561"/>
    <cellStyle name="T_Ke hoach KTXH  nam 2009_PKT thang 11 nam 2008_CT 134 2" xfId="3562"/>
    <cellStyle name="T_Ke hoach KTXH  nam 2009_PKT thang 11 nam 2008_CT 134_BC2017 tháng(01-2017)BQL" xfId="9471"/>
    <cellStyle name="T_Ke hoach KTXH  nam 2009_PKT thang 11 nam 2008_CT 134_Biểu số 04 " xfId="9470"/>
    <cellStyle name="T_Ke khai di Thanh Hoa" xfId="3563"/>
    <cellStyle name="T_Ke khai di Thanh Hoa 2" xfId="3564"/>
    <cellStyle name="T_Ke khai di Thanh Hoa_Báo cáo hết năm  2015  in" xfId="3565"/>
    <cellStyle name="T_Ke khai di Thanh Hoa_Báo cáo hết năm  2015  in 2" xfId="3566"/>
    <cellStyle name="T_Ke khai di Thanh Hoa_Báo cáo hết năm  2015  in 3" xfId="6839"/>
    <cellStyle name="T_Ke khai di Thanh Hoa_BC 1026. 7 tháng" xfId="3567"/>
    <cellStyle name="T_Ke khai di Thanh Hoa_BC 1026. 7 tháng 2" xfId="3568"/>
    <cellStyle name="T_Ke khai di Thanh Hoa_BC 1026. 7 tháng 3" xfId="6840"/>
    <cellStyle name="T_Ke khai di Thanh Hoa_BC 9 tháng năm 2015 in)" xfId="3569"/>
    <cellStyle name="T_Ke khai di Thanh Hoa_BC 9 tháng năm 2015 in) 2" xfId="3570"/>
    <cellStyle name="T_Ke khai di Thanh Hoa_Biểu số 04 " xfId="9472"/>
    <cellStyle name="T_Ke khai di Thanh Hoa_StartUp" xfId="3571"/>
    <cellStyle name="T_Ke khai di Thanh Hoa_StartUp 2" xfId="3572"/>
    <cellStyle name="T_Ket qua dau thau" xfId="3573"/>
    <cellStyle name="T_Ket qua dau thau 2" xfId="3574"/>
    <cellStyle name="T_Ket qua dau thau 3" xfId="5883"/>
    <cellStyle name="T_Ket qua dau thau_BC2017 tháng(01-2017)BQL" xfId="9474"/>
    <cellStyle name="T_Ket qua dau thau_Biểu số 04 " xfId="9473"/>
    <cellStyle name="T_Ket qua dau thau_CT 134" xfId="3575"/>
    <cellStyle name="T_Ket qua dau thau_CT 134 2" xfId="3576"/>
    <cellStyle name="T_Ket qua dau thau_CT 134_BC2017 tháng(01-2017)BQL" xfId="9476"/>
    <cellStyle name="T_Ket qua dau thau_CT 134_Biểu số 04 " xfId="9475"/>
    <cellStyle name="T_Ket qua phan bo von nam 2008" xfId="3577"/>
    <cellStyle name="T_Ket qua phan bo von nam 2008 2" xfId="3578"/>
    <cellStyle name="T_Ket qua phan bo von nam 2008 3" xfId="5884"/>
    <cellStyle name="T_Ket qua phan bo von nam 2008_BC2017 tháng(01-2017)BQL" xfId="9478"/>
    <cellStyle name="T_Ket qua phan bo von nam 2008_Biểu số 04 " xfId="9477"/>
    <cellStyle name="T_Ket qua phan bo von nam 2008_CT 134" xfId="3579"/>
    <cellStyle name="T_Ket qua phan bo von nam 2008_CT 134 2" xfId="3580"/>
    <cellStyle name="T_Ket qua phan bo von nam 2008_CT 134_BC2017 tháng(01-2017)BQL" xfId="9480"/>
    <cellStyle name="T_Ket qua phan bo von nam 2008_CT 134_Biểu số 04 " xfId="9479"/>
    <cellStyle name="T_KH Von 2012 gui BKH 2" xfId="3581"/>
    <cellStyle name="T_KH Von 2012 gui BKH 2 2" xfId="3582"/>
    <cellStyle name="T_KH Von 2012 gui BKH 2 3" xfId="5885"/>
    <cellStyle name="T_KH Von 2012 gui BKH 2_Biểu số 04 " xfId="9481"/>
    <cellStyle name="T_KH XDCB_2008 lan 2 sua ngay 10-11" xfId="3583"/>
    <cellStyle name="T_KH XDCB_2008 lan 2 sua ngay 10-11 2" xfId="3584"/>
    <cellStyle name="T_KH XDCB_2008 lan 2 sua ngay 10-11 3" xfId="5886"/>
    <cellStyle name="T_KH XDCB_2008 lan 2 sua ngay 10-11_BC2017 tháng(01-2017)BQL" xfId="9483"/>
    <cellStyle name="T_KH XDCB_2008 lan 2 sua ngay 10-11_Biểu số 04 " xfId="9482"/>
    <cellStyle name="T_KH XDCB_2008 lan 2 sua ngay 10-11_CT 134" xfId="3585"/>
    <cellStyle name="T_KH XDCB_2008 lan 2 sua ngay 10-11_CT 134 2" xfId="3586"/>
    <cellStyle name="T_KH XDCB_2008 lan 2 sua ngay 10-11_CT 134_BC2017 tháng(01-2017)BQL" xfId="9485"/>
    <cellStyle name="T_KH XDCB_2008 lan 2 sua ngay 10-11_CT 134_Biểu số 04 " xfId="9484"/>
    <cellStyle name="T_Khao satD1" xfId="3587"/>
    <cellStyle name="T_Khao satD1 2" xfId="3588"/>
    <cellStyle name="T_Khao satD1 3" xfId="5887"/>
    <cellStyle name="T_Khao satD1_bao cao chinh sach dan toc 2011-2015" xfId="3589"/>
    <cellStyle name="T_Khao satD1_bao cao chinh sach dan toc 2011-2015 2" xfId="3590"/>
    <cellStyle name="T_Khao satD1_bao cao chinh sach dan toc 2011-2015_Báo cáo hết năm  2015  in" xfId="3591"/>
    <cellStyle name="T_Khao satD1_bao cao chinh sach dan toc 2011-2015_Báo cáo hết năm  2015  in 2" xfId="3592"/>
    <cellStyle name="T_Khao satD1_bao cao chinh sach dan toc 2011-2015_Báo cáo hết năm  2015  in 3" xfId="6841"/>
    <cellStyle name="T_Khao satD1_bao cao chinh sach dan toc 2011-2015_BC 1026. 7 tháng" xfId="3593"/>
    <cellStyle name="T_Khao satD1_bao cao chinh sach dan toc 2011-2015_BC 1026. 7 tháng 2" xfId="3594"/>
    <cellStyle name="T_Khao satD1_bao cao chinh sach dan toc 2011-2015_BC 1026. 7 tháng 3" xfId="6842"/>
    <cellStyle name="T_Khao satD1_bao cao chinh sach dan toc 2011-2015_BC 9 tháng năm 2015 in)" xfId="3595"/>
    <cellStyle name="T_Khao satD1_bao cao chinh sach dan toc 2011-2015_BC 9 tháng năm 2015 in) 2" xfId="3596"/>
    <cellStyle name="T_Khao satD1_bao cao chinh sach dan toc 2011-2015_Biểu số 04 " xfId="9487"/>
    <cellStyle name="T_Khao satD1_bao cao chinh sach dan toc 2011-2015_StartUp" xfId="3597"/>
    <cellStyle name="T_Khao satD1_bao cao chinh sach dan toc 2011-2015_StartUp 2" xfId="3598"/>
    <cellStyle name="T_Khao satD1_BC2017 tháng(01-2017)BQL" xfId="9488"/>
    <cellStyle name="T_Khao satD1_bieu ke hoach dau thau" xfId="3599"/>
    <cellStyle name="T_Khao satD1_bieu ke hoach dau thau 2" xfId="3600"/>
    <cellStyle name="T_Khao satD1_bieu ke hoach dau thau 3" xfId="5888"/>
    <cellStyle name="T_Khao satD1_bieu ke hoach dau thau truong mam non SKH" xfId="3601"/>
    <cellStyle name="T_Khao satD1_bieu ke hoach dau thau truong mam non SKH 2" xfId="3602"/>
    <cellStyle name="T_Khao satD1_bieu ke hoach dau thau truong mam non SKH 3" xfId="5889"/>
    <cellStyle name="T_Khao satD1_bieu ke hoach dau thau truong mam non SKH_BC2017 tháng(01-2017)BQL" xfId="9491"/>
    <cellStyle name="T_Khao satD1_bieu ke hoach dau thau truong mam non SKH_Biểu số 04 " xfId="9490"/>
    <cellStyle name="T_Khao satD1_bieu ke hoach dau thau_BC2017 tháng(01-2017)BQL" xfId="9492"/>
    <cellStyle name="T_Khao satD1_bieu ke hoach dau thau_Biểu số 04 " xfId="9489"/>
    <cellStyle name="T_Khao satD1_Biểu số 04 " xfId="9486"/>
    <cellStyle name="T_Khao satD1_bieu tong hop lai kh von 2011 gui phong TH-KTDN" xfId="3603"/>
    <cellStyle name="T_Khao satD1_bieu tong hop lai kh von 2011 gui phong TH-KTDN 2" xfId="3604"/>
    <cellStyle name="T_Khao satD1_bieu tong hop lai kh von 2011 gui phong TH-KTDN 3" xfId="5890"/>
    <cellStyle name="T_Khao satD1_bieu tong hop lai kh von 2011 gui phong TH-KTDN_BC2017 tháng(01-2017)BQL" xfId="9494"/>
    <cellStyle name="T_Khao satD1_bieu tong hop lai kh von 2011 gui phong TH-KTDN_Biểu số 04 " xfId="9493"/>
    <cellStyle name="T_Khao satD1_Book1" xfId="3605"/>
    <cellStyle name="T_Khao satD1_Book1 2" xfId="3606"/>
    <cellStyle name="T_Khao satD1_Book1 3" xfId="5891"/>
    <cellStyle name="T_Khao satD1_Book1_BC2017 tháng(01-2017)BQL" xfId="9496"/>
    <cellStyle name="T_Khao satD1_Book1_Biểu số 04 " xfId="9495"/>
    <cellStyle name="T_Khao satD1_Book1_Ke hoach 2010 (theo doi 11-8-2010)" xfId="3607"/>
    <cellStyle name="T_Khao satD1_Book1_Ke hoach 2010 (theo doi 11-8-2010) 2" xfId="3608"/>
    <cellStyle name="T_Khao satD1_Book1_Ke hoach 2010 (theo doi 11-8-2010) 3" xfId="5892"/>
    <cellStyle name="T_Khao satD1_Book1_Ke hoach 2010 (theo doi 11-8-2010)_BC2017 tháng(01-2017)BQL" xfId="9498"/>
    <cellStyle name="T_Khao satD1_Book1_Ke hoach 2010 (theo doi 11-8-2010)_Biểu số 04 " xfId="9497"/>
    <cellStyle name="T_Khao satD1_Book1_Ke hoach 2010 (theo doi 11-8-2010)_CT 134" xfId="3609"/>
    <cellStyle name="T_Khao satD1_Book1_Ke hoach 2010 (theo doi 11-8-2010)_CT 134 2" xfId="3610"/>
    <cellStyle name="T_Khao satD1_Book1_Ke hoach 2010 (theo doi 11-8-2010)_CT 134_BC2017 tháng(01-2017)BQL" xfId="9500"/>
    <cellStyle name="T_Khao satD1_Book1_Ke hoach 2010 (theo doi 11-8-2010)_CT 134_Biểu số 04 " xfId="9499"/>
    <cellStyle name="T_Khao satD1_Copy of KH PHAN BO VON ĐỐI ỨNG NAM 2011 (30 TY phuong án gop WB)" xfId="3611"/>
    <cellStyle name="T_Khao satD1_Copy of KH PHAN BO VON ĐỐI ỨNG NAM 2011 (30 TY phuong án gop WB) 2" xfId="3612"/>
    <cellStyle name="T_Khao satD1_Copy of KH PHAN BO VON ĐỐI ỨNG NAM 2011 (30 TY phuong án gop WB) 3" xfId="5893"/>
    <cellStyle name="T_Khao satD1_Copy of KH PHAN BO VON ĐỐI ỨNG NAM 2011 (30 TY phuong án gop WB)_BC2017 tháng(01-2017)BQL" xfId="9502"/>
    <cellStyle name="T_Khao satD1_Copy of KH PHAN BO VON ĐỐI ỨNG NAM 2011 (30 TY phuong án gop WB)_Biểu số 04 " xfId="9501"/>
    <cellStyle name="T_Khao satD1_DT tieu hoc diem TDC ban Cho 28-02-09" xfId="3613"/>
    <cellStyle name="T_Khao satD1_DT tieu hoc diem TDC ban Cho 28-02-09 2" xfId="3614"/>
    <cellStyle name="T_Khao satD1_DT tieu hoc diem TDC ban Cho 28-02-09 3" xfId="5894"/>
    <cellStyle name="T_Khao satD1_DT tieu hoc diem TDC ban Cho 28-02-09_BC2017 tháng(01-2017)BQL" xfId="9504"/>
    <cellStyle name="T_Khao satD1_DT tieu hoc diem TDC ban Cho 28-02-09_Biểu số 04 " xfId="9503"/>
    <cellStyle name="T_Khao satD1_DTTD chieng chan Tham lai 29-9-2009" xfId="3615"/>
    <cellStyle name="T_Khao satD1_DTTD chieng chan Tham lai 29-9-2009 2" xfId="3616"/>
    <cellStyle name="T_Khao satD1_DTTD chieng chan Tham lai 29-9-2009 3" xfId="5895"/>
    <cellStyle name="T_Khao satD1_DTTD chieng chan Tham lai 29-9-2009_BC2017 tháng(01-2017)BQL" xfId="9506"/>
    <cellStyle name="T_Khao satD1_DTTD chieng chan Tham lai 29-9-2009_Biểu số 04 " xfId="9505"/>
    <cellStyle name="T_Khao satD1_GVL" xfId="3617"/>
    <cellStyle name="T_Khao satD1_GVL 2" xfId="3618"/>
    <cellStyle name="T_Khao satD1_GVL 3" xfId="5896"/>
    <cellStyle name="T_Khao satD1_GVL_BC2017 tháng(01-2017)BQL" xfId="9508"/>
    <cellStyle name="T_Khao satD1_GVL_Biểu số 04 " xfId="9507"/>
    <cellStyle name="T_Khao satD1_Ke hoach 2010 (theo doi 11-8-2010)" xfId="3619"/>
    <cellStyle name="T_Khao satD1_Ke hoach 2010 (theo doi 11-8-2010) 2" xfId="3620"/>
    <cellStyle name="T_Khao satD1_Ke hoach 2010 (theo doi 11-8-2010) 3" xfId="5897"/>
    <cellStyle name="T_Khao satD1_Ke hoach 2010 (theo doi 11-8-2010)_BC2017 tháng(01-2017)BQL" xfId="9510"/>
    <cellStyle name="T_Khao satD1_Ke hoach 2010 (theo doi 11-8-2010)_Biểu số 04 " xfId="9509"/>
    <cellStyle name="T_Khao satD1_ke hoach dau thau 30-6-2010" xfId="3621"/>
    <cellStyle name="T_Khao satD1_ke hoach dau thau 30-6-2010 2" xfId="3622"/>
    <cellStyle name="T_Khao satD1_ke hoach dau thau 30-6-2010 3" xfId="5898"/>
    <cellStyle name="T_Khao satD1_ke hoach dau thau 30-6-2010_BC2017 tháng(01-2017)BQL" xfId="9512"/>
    <cellStyle name="T_Khao satD1_ke hoach dau thau 30-6-2010_Biểu số 04 " xfId="9511"/>
    <cellStyle name="T_Khao satD1_KH Von 2012 gui BKH 1" xfId="3623"/>
    <cellStyle name="T_Khao satD1_KH Von 2012 gui BKH 1 2" xfId="3624"/>
    <cellStyle name="T_Khao satD1_KH Von 2012 gui BKH 1 3" xfId="5899"/>
    <cellStyle name="T_Khao satD1_KH Von 2012 gui BKH 1_BC2017 tháng(01-2017)BQL" xfId="9514"/>
    <cellStyle name="T_Khao satD1_KH Von 2012 gui BKH 1_Biểu số 04 " xfId="9513"/>
    <cellStyle name="T_Khao satD1_QD ke hoach dau thau" xfId="3625"/>
    <cellStyle name="T_Khao satD1_QD ke hoach dau thau 2" xfId="3626"/>
    <cellStyle name="T_Khao satD1_QD ke hoach dau thau 3" xfId="5900"/>
    <cellStyle name="T_Khao satD1_QD ke hoach dau thau_BC2017 tháng(01-2017)BQL" xfId="9516"/>
    <cellStyle name="T_Khao satD1_QD ke hoach dau thau_Biểu số 04 " xfId="9515"/>
    <cellStyle name="T_Khao satD1_Tienluong" xfId="3627"/>
    <cellStyle name="T_Khao satD1_Tienluong 2" xfId="3628"/>
    <cellStyle name="T_Khao satD1_Tienluong 3" xfId="5901"/>
    <cellStyle name="T_Khao satD1_Tienluong_BC2017 tháng(01-2017)BQL" xfId="9518"/>
    <cellStyle name="T_Khao satD1_Tienluong_Biểu số 04 " xfId="9517"/>
    <cellStyle name="T_Khao satD1_tinh toan hoang ha" xfId="3629"/>
    <cellStyle name="T_Khao satD1_tinh toan hoang ha 2" xfId="3630"/>
    <cellStyle name="T_Khao satD1_tinh toan hoang ha 3" xfId="5902"/>
    <cellStyle name="T_Khao satD1_tinh toan hoang ha_BC2017 tháng(01-2017)BQL" xfId="9520"/>
    <cellStyle name="T_Khao satD1_tinh toan hoang ha_Biểu số 04 " xfId="9519"/>
    <cellStyle name="T_Khao satD1_Tong von ĐTPT" xfId="3631"/>
    <cellStyle name="T_Khao satD1_Tong von ĐTPT 2" xfId="3632"/>
    <cellStyle name="T_Khao satD1_Tong von ĐTPT 3" xfId="5903"/>
    <cellStyle name="T_Khao satD1_Tong von ĐTPT_BC2017 tháng(01-2017)BQL" xfId="9522"/>
    <cellStyle name="T_Khao satD1_Tong von ĐTPT_Biểu số 04 " xfId="9521"/>
    <cellStyle name="T_Khoi luong §­êng èng" xfId="3633"/>
    <cellStyle name="T_Khoi luong §­êng èng 2" xfId="3634"/>
    <cellStyle name="T_Khoi luong §­êng èng 3" xfId="5904"/>
    <cellStyle name="T_Khoi luong §­êng èng_BC2017 tháng(01-2017)BQL" xfId="9524"/>
    <cellStyle name="T_Khoi luong §­êng èng_bieu ke hoach dau thau" xfId="3635"/>
    <cellStyle name="T_Khoi luong §­êng èng_bieu ke hoach dau thau 2" xfId="3636"/>
    <cellStyle name="T_Khoi luong §­êng èng_bieu ke hoach dau thau 3" xfId="5905"/>
    <cellStyle name="T_Khoi luong §­êng èng_bieu ke hoach dau thau truong mam non SKH" xfId="3637"/>
    <cellStyle name="T_Khoi luong §­êng èng_bieu ke hoach dau thau truong mam non SKH 2" xfId="3638"/>
    <cellStyle name="T_Khoi luong §­êng èng_bieu ke hoach dau thau truong mam non SKH 3" xfId="5906"/>
    <cellStyle name="T_Khoi luong §­êng èng_bieu ke hoach dau thau truong mam non SKH_BC2017 tháng(01-2017)BQL" xfId="9527"/>
    <cellStyle name="T_Khoi luong §­êng èng_bieu ke hoach dau thau truong mam non SKH_Biểu số 04 " xfId="9526"/>
    <cellStyle name="T_Khoi luong §­êng èng_bieu ke hoach dau thau_BC2017 tháng(01-2017)BQL" xfId="9528"/>
    <cellStyle name="T_Khoi luong §­êng èng_bieu ke hoach dau thau_Biểu số 04 " xfId="9525"/>
    <cellStyle name="T_Khoi luong §­êng èng_Biểu số 04 " xfId="9523"/>
    <cellStyle name="T_Khoi luong §­êng èng_Book1" xfId="3639"/>
    <cellStyle name="T_Khoi luong §­êng èng_Book1 2" xfId="3640"/>
    <cellStyle name="T_Khoi luong §­êng èng_Book1 3" xfId="5907"/>
    <cellStyle name="T_Khoi luong §­êng èng_Book1_BC2017 tháng(01-2017)BQL" xfId="9530"/>
    <cellStyle name="T_Khoi luong §­êng èng_Book1_Biểu số 04 " xfId="9529"/>
    <cellStyle name="T_Khoi luong §­êng èng_DTTD chieng chan Tham lai 29-9-2009" xfId="3641"/>
    <cellStyle name="T_Khoi luong §­êng èng_DTTD chieng chan Tham lai 29-9-2009 2" xfId="3642"/>
    <cellStyle name="T_Khoi luong §­êng èng_DTTD chieng chan Tham lai 29-9-2009 3" xfId="5908"/>
    <cellStyle name="T_Khoi luong §­êng èng_DTTD chieng chan Tham lai 29-9-2009_BC2017 tháng(01-2017)BQL" xfId="9532"/>
    <cellStyle name="T_Khoi luong §­êng èng_DTTD chieng chan Tham lai 29-9-2009_Biểu số 04 " xfId="9531"/>
    <cellStyle name="T_Khoi luong §­êng èng_Ke hoach 2010 (theo doi 11-8-2010)" xfId="3643"/>
    <cellStyle name="T_Khoi luong §­êng èng_Ke hoach 2010 (theo doi 11-8-2010) 2" xfId="3644"/>
    <cellStyle name="T_Khoi luong §­êng èng_Ke hoach 2010 (theo doi 11-8-2010) 3" xfId="5909"/>
    <cellStyle name="T_Khoi luong §­êng èng_Ke hoach 2010 (theo doi 11-8-2010)_BC2017 tháng(01-2017)BQL" xfId="9534"/>
    <cellStyle name="T_Khoi luong §­êng èng_Ke hoach 2010 (theo doi 11-8-2010)_Biểu số 04 " xfId="9533"/>
    <cellStyle name="T_Khoi luong §­êng èng_ke hoach dau thau 30-6-2010" xfId="3645"/>
    <cellStyle name="T_Khoi luong §­êng èng_ke hoach dau thau 30-6-2010 2" xfId="3646"/>
    <cellStyle name="T_Khoi luong §­êng èng_ke hoach dau thau 30-6-2010 3" xfId="5910"/>
    <cellStyle name="T_Khoi luong §­êng èng_ke hoach dau thau 30-6-2010_BC2017 tháng(01-2017)BQL" xfId="9536"/>
    <cellStyle name="T_Khoi luong §­êng èng_ke hoach dau thau 30-6-2010_Biểu số 04 " xfId="9535"/>
    <cellStyle name="T_Khoi luong §­êng èng_QD ke hoach dau thau" xfId="3647"/>
    <cellStyle name="T_Khoi luong §­êng èng_QD ke hoach dau thau 2" xfId="3648"/>
    <cellStyle name="T_Khoi luong §­êng èng_QD ke hoach dau thau 3" xfId="5911"/>
    <cellStyle name="T_Khoi luong §­êng èng_QD ke hoach dau thau_BC2017 tháng(01-2017)BQL" xfId="9538"/>
    <cellStyle name="T_Khoi luong §­êng èng_QD ke hoach dau thau_Biểu số 04 " xfId="9537"/>
    <cellStyle name="T_Khoi luong §­êng èng_tinh toan hoang ha" xfId="3649"/>
    <cellStyle name="T_Khoi luong §­êng èng_tinh toan hoang ha 2" xfId="3650"/>
    <cellStyle name="T_Khoi luong §­êng èng_tinh toan hoang ha 3" xfId="5912"/>
    <cellStyle name="T_Khoi luong §­êng èng_tinh toan hoang ha_BC2017 tháng(01-2017)BQL" xfId="9540"/>
    <cellStyle name="T_Khoi luong §­êng èng_tinh toan hoang ha_Biểu số 04 " xfId="9539"/>
    <cellStyle name="T_KL san nen Phieng Ot" xfId="3651"/>
    <cellStyle name="T_KL san nen Phieng Ot 2" xfId="3652"/>
    <cellStyle name="T_KL san nen Phieng Ot 3" xfId="5913"/>
    <cellStyle name="T_KL san nen Phieng Ot_BC2017 tháng(01-2017)BQL" xfId="9542"/>
    <cellStyle name="T_KL san nen Phieng Ot_Biểu số 04 " xfId="9541"/>
    <cellStyle name="T_Kldao dap" xfId="3653"/>
    <cellStyle name="T_Kldao dap 2" xfId="3654"/>
    <cellStyle name="T_Kldao dap 3" xfId="5914"/>
    <cellStyle name="T_Kldao dap_bao cao chinh sach dan toc 2011-2015" xfId="3655"/>
    <cellStyle name="T_Kldao dap_bao cao chinh sach dan toc 2011-2015 2" xfId="3656"/>
    <cellStyle name="T_Kldao dap_bao cao chinh sach dan toc 2011-2015_Báo cáo hết năm  2015  in" xfId="3657"/>
    <cellStyle name="T_Kldao dap_bao cao chinh sach dan toc 2011-2015_Báo cáo hết năm  2015  in 2" xfId="3658"/>
    <cellStyle name="T_Kldao dap_bao cao chinh sach dan toc 2011-2015_Báo cáo hết năm  2015  in 3" xfId="6843"/>
    <cellStyle name="T_Kldao dap_bao cao chinh sach dan toc 2011-2015_BC 1026. 7 tháng" xfId="3659"/>
    <cellStyle name="T_Kldao dap_bao cao chinh sach dan toc 2011-2015_BC 1026. 7 tháng 2" xfId="3660"/>
    <cellStyle name="T_Kldao dap_bao cao chinh sach dan toc 2011-2015_BC 1026. 7 tháng 3" xfId="6844"/>
    <cellStyle name="T_Kldao dap_bao cao chinh sach dan toc 2011-2015_BC 9 tháng năm 2015 in)" xfId="3661"/>
    <cellStyle name="T_Kldao dap_bao cao chinh sach dan toc 2011-2015_BC 9 tháng năm 2015 in) 2" xfId="3662"/>
    <cellStyle name="T_Kldao dap_bao cao chinh sach dan toc 2011-2015_Biểu số 04 " xfId="9544"/>
    <cellStyle name="T_Kldao dap_bao cao chinh sach dan toc 2011-2015_StartUp" xfId="3663"/>
    <cellStyle name="T_Kldao dap_bao cao chinh sach dan toc 2011-2015_StartUp 2" xfId="3664"/>
    <cellStyle name="T_Kldao dap_Bao cao TPCP" xfId="3665"/>
    <cellStyle name="T_Kldao dap_Bao cao TPCP 2" xfId="3666"/>
    <cellStyle name="T_Kldao dap_Bao cao TPCP 3" xfId="5915"/>
    <cellStyle name="T_Kldao dap_Bao cao TPCP_BC2017 tháng(01-2017)BQL" xfId="9546"/>
    <cellStyle name="T_Kldao dap_Bao cao TPCP_Biểu số 04 " xfId="9545"/>
    <cellStyle name="T_Kldao dap_BC2017 tháng(01-2017)BQL" xfId="9547"/>
    <cellStyle name="T_Kldao dap_Biểu số 04 " xfId="9543"/>
    <cellStyle name="T_Kldao dap_Book1" xfId="3667"/>
    <cellStyle name="T_Kldao dap_Book1 2" xfId="3668"/>
    <cellStyle name="T_Kldao dap_Book1 3" xfId="5916"/>
    <cellStyle name="T_Kldao dap_Book1_Bao cao TPCP" xfId="3669"/>
    <cellStyle name="T_Kldao dap_Book1_Bao cao TPCP 2" xfId="3670"/>
    <cellStyle name="T_Kldao dap_Book1_Bao cao TPCP 3" xfId="5917"/>
    <cellStyle name="T_Kldao dap_Book1_Bao cao TPCP_BC2017 tháng(01-2017)BQL" xfId="9550"/>
    <cellStyle name="T_Kldao dap_Book1_Bao cao TPCP_Biểu số 04 " xfId="9549"/>
    <cellStyle name="T_Kldao dap_Book1_Bao cao TPCP_CT 134" xfId="3671"/>
    <cellStyle name="T_Kldao dap_Book1_Bao cao TPCP_CT 134 2" xfId="3672"/>
    <cellStyle name="T_Kldao dap_Book1_Bao cao TPCP_CT 134_BC2017 tháng(01-2017)BQL" xfId="9552"/>
    <cellStyle name="T_Kldao dap_Book1_Bao cao TPCP_CT 134_Biểu số 04 " xfId="9551"/>
    <cellStyle name="T_Kldao dap_Book1_BC2017 tháng(01-2017)BQL" xfId="9553"/>
    <cellStyle name="T_Kldao dap_Book1_Biểu số 04 " xfId="9548"/>
    <cellStyle name="T_Kldao dap_GVL" xfId="3673"/>
    <cellStyle name="T_Kldao dap_GVL 2" xfId="3674"/>
    <cellStyle name="T_Kldao dap_GVL 3" xfId="5918"/>
    <cellStyle name="T_Kldao dap_GVL_BC2017 tháng(01-2017)BQL" xfId="9555"/>
    <cellStyle name="T_Kldao dap_GVL_Biểu số 04 " xfId="9554"/>
    <cellStyle name="T_Kldao dap_Ke hoach 2010 (theo doi 11-8-2010)" xfId="3675"/>
    <cellStyle name="T_Kldao dap_Ke hoach 2010 (theo doi 11-8-2010) 2" xfId="3676"/>
    <cellStyle name="T_Kldao dap_Ke hoach 2010 (theo doi 11-8-2010) 3" xfId="5919"/>
    <cellStyle name="T_Kldao dap_Ke hoach 2010 (theo doi 11-8-2010)_BC2017 tháng(01-2017)BQL" xfId="9557"/>
    <cellStyle name="T_Kldao dap_Ke hoach 2010 (theo doi 11-8-2010)_Biểu số 04 " xfId="9556"/>
    <cellStyle name="T_Kldao dap_Ke hoach 2010 (theo doi 11-8-2010)_CT 134" xfId="3677"/>
    <cellStyle name="T_Kldao dap_Ke hoach 2010 (theo doi 11-8-2010)_CT 134 2" xfId="3678"/>
    <cellStyle name="T_Kldao dap_Ke hoach 2010 (theo doi 11-8-2010)_CT 134_BC2017 tháng(01-2017)BQL" xfId="9559"/>
    <cellStyle name="T_Kldao dap_Ke hoach 2010 (theo doi 11-8-2010)_CT 134_Biểu số 04 " xfId="9558"/>
    <cellStyle name="T_KTOANKSAT" xfId="3679"/>
    <cellStyle name="T_KTOANKSAT 2" xfId="3680"/>
    <cellStyle name="T_KTOANKSAT 3" xfId="5920"/>
    <cellStyle name="T_KTOANKSAT_BC2017 tháng(01-2017)BQL" xfId="9561"/>
    <cellStyle name="T_KTOANKSAT_Biểu số 04 " xfId="9560"/>
    <cellStyle name="T_MACRO DIR-PTVT-07" xfId="3681"/>
    <cellStyle name="T_MACRO DIR-PTVT-07 2" xfId="3682"/>
    <cellStyle name="T_MACRO DIR-PTVT-07 3" xfId="5921"/>
    <cellStyle name="T_MACRO DIR-PTVT-07_Biểu số 04 " xfId="9562"/>
    <cellStyle name="T_MACRO DIR-PTVT-07_GVL" xfId="3683"/>
    <cellStyle name="T_MACRO DIR-PTVT-07_GVL 2" xfId="3684"/>
    <cellStyle name="T_MACRO DIR-PTVT-07_GVL 3" xfId="5922"/>
    <cellStyle name="T_MACRO DIR-PTVT-07_GVL_Biểu số 04 " xfId="9563"/>
    <cellStyle name="T_MACRO DIR-PTVT-07_Ke hoach 2010 (theo doi 11-8-2010)" xfId="3685"/>
    <cellStyle name="T_MACRO DIR-PTVT-07_Ke hoach 2010 (theo doi 11-8-2010) 2" xfId="3686"/>
    <cellStyle name="T_MACRO DIR-PTVT-07_Ke hoach 2010 (theo doi 11-8-2010) 3" xfId="5923"/>
    <cellStyle name="T_MACRO DIR-PTVT-07_Ke hoach 2010 (theo doi 11-8-2010)_Biểu số 04 " xfId="9564"/>
    <cellStyle name="T_MACRO DIR-PTVT-07_Ke hoach 2010 (theo doi 11-8-2010)_CT 134" xfId="3687"/>
    <cellStyle name="T_MACRO DIR-PTVT-07_Ke hoach 2010 (theo doi 11-8-2010)_CT 134_Biểu số 04 " xfId="9565"/>
    <cellStyle name="T_Me_Tri_6_07" xfId="3688"/>
    <cellStyle name="T_Me_Tri_6_07 2" xfId="3689"/>
    <cellStyle name="T_Me_Tri_6_07 3" xfId="5924"/>
    <cellStyle name="T_Me_Tri_6_07_BC2017 tháng(01-2017)BQL" xfId="9567"/>
    <cellStyle name="T_Me_Tri_6_07_Biểu số 04 " xfId="9566"/>
    <cellStyle name="T_N2 thay dat (N1-1)" xfId="3690"/>
    <cellStyle name="T_N2 thay dat (N1-1) 2" xfId="3691"/>
    <cellStyle name="T_N2 thay dat (N1-1) 3" xfId="5925"/>
    <cellStyle name="T_N2 thay dat (N1-1)_BC2017 tháng(01-2017)BQL" xfId="9569"/>
    <cellStyle name="T_N2 thay dat (N1-1)_Biểu số 04 " xfId="9568"/>
    <cellStyle name="T_Nha lop hoc 8 P" xfId="3692"/>
    <cellStyle name="T_Nha lop hoc 8 P 2" xfId="3693"/>
    <cellStyle name="T_Nha lop hoc 8 P 3" xfId="5926"/>
    <cellStyle name="T_Nha lop hoc 8 P_BC2017 tháng(01-2017)BQL" xfId="9571"/>
    <cellStyle name="T_Nha lop hoc 8 P_Biểu số 04 " xfId="9570"/>
    <cellStyle name="T_No TP den 31.5.2015.." xfId="3694"/>
    <cellStyle name="T_No TP den 31.5.2015.. 2" xfId="3695"/>
    <cellStyle name="T_No TP den 31.5.2015.._BC2017 tháng(01-2017)BQL" xfId="9573"/>
    <cellStyle name="T_No TP den 31.5.2015.._Biểu số 04 " xfId="9572"/>
    <cellStyle name="T_NPP Khanh Vinh Thai Nguyen - BC KTTB_CTrinh_TB__20_loc__Milk_Yomilk_CK1" xfId="3696"/>
    <cellStyle name="T_NPP Khanh Vinh Thai Nguyen - BC KTTB_CTrinh_TB__20_loc__Milk_Yomilk_CK1 2" xfId="3697"/>
    <cellStyle name="T_NPP Khanh Vinh Thai Nguyen - BC KTTB_CTrinh_TB__20_loc__Milk_Yomilk_CK1_BC2017 tháng(01-2017)BQL" xfId="9575"/>
    <cellStyle name="T_NPP Khanh Vinh Thai Nguyen - BC KTTB_CTrinh_TB__20_loc__Milk_Yomilk_CK1_Biểu số 04 " xfId="9574"/>
    <cellStyle name="T_NPP Khanh Vinh Thai Nguyen - BC KTTB_CTrinh_TB__20_loc__Milk_Yomilk_CK1_CT 134" xfId="3698"/>
    <cellStyle name="T_NPP Khanh Vinh Thai Nguyen - BC KTTB_CTrinh_TB__20_loc__Milk_Yomilk_CK1_CT 134 2" xfId="3699"/>
    <cellStyle name="T_NPP Khanh Vinh Thai Nguyen - BC KTTB_CTrinh_TB__20_loc__Milk_Yomilk_CK1_CT 134_BC2017 tháng(01-2017)BQL" xfId="9577"/>
    <cellStyle name="T_NPP Khanh Vinh Thai Nguyen - BC KTTB_CTrinh_TB__20_loc__Milk_Yomilk_CK1_CT 134_Biểu số 04 " xfId="9576"/>
    <cellStyle name="T_Phan tich vat tu" xfId="3700"/>
    <cellStyle name="T_Phan tich vat tu 2" xfId="3701"/>
    <cellStyle name="T_Phan tich vat tu 3" xfId="5927"/>
    <cellStyle name="T_Phan tich vat tu_BC2017 tháng(01-2017)BQL" xfId="9579"/>
    <cellStyle name="T_Phan tich vat tu_Biểu số 04 " xfId="9578"/>
    <cellStyle name="T_Phuong an can doi nam 2008" xfId="3702"/>
    <cellStyle name="T_Phuong an can doi nam 2008 2" xfId="3703"/>
    <cellStyle name="T_Phuong an can doi nam 2008 3" xfId="5928"/>
    <cellStyle name="T_Phuong an can doi nam 2008_BC2017 tháng(01-2017)BQL" xfId="9581"/>
    <cellStyle name="T_Phuong an can doi nam 2008_Biểu số 04 " xfId="9580"/>
    <cellStyle name="T_Phuong an can doi nam 2008_CT 134" xfId="3704"/>
    <cellStyle name="T_Phuong an can doi nam 2008_CT 134 2" xfId="3705"/>
    <cellStyle name="T_Phuong an can doi nam 2008_CT 134_BC2017 tháng(01-2017)BQL" xfId="9583"/>
    <cellStyle name="T_Phuong an can doi nam 2008_CT 134_Biểu số 04 " xfId="9582"/>
    <cellStyle name="T_QT di chuyen ca phe" xfId="3706"/>
    <cellStyle name="T_QT di chuyen ca phe 2" xfId="3707"/>
    <cellStyle name="T_QT di chuyen ca phe 3" xfId="5929"/>
    <cellStyle name="T_QT di chuyen ca phe_BC2017 tháng(01-2017)BQL" xfId="9585"/>
    <cellStyle name="T_QT di chuyen ca phe_Biểu số 04 " xfId="9584"/>
    <cellStyle name="T_QT di chuyen ca phe_Ra soat KH von 2011 (Huy-11-11-11)" xfId="3708"/>
    <cellStyle name="T_QT di chuyen ca phe_Ra soat KH von 2011 (Huy-11-11-11) 2" xfId="3709"/>
    <cellStyle name="T_QT di chuyen ca phe_Ra soat KH von 2011 (Huy-11-11-11) 3" xfId="5930"/>
    <cellStyle name="T_QT di chuyen ca phe_Ra soat KH von 2011 (Huy-11-11-11)_BC2017 tháng(01-2017)BQL" xfId="9587"/>
    <cellStyle name="T_QT di chuyen ca phe_Ra soat KH von 2011 (Huy-11-11-11)_Biểu số 04 " xfId="9586"/>
    <cellStyle name="T_QT di chuyen ca phe_Viec Huy dang lam" xfId="3710"/>
    <cellStyle name="T_QT di chuyen ca phe_Viec Huy dang lam 2" xfId="3711"/>
    <cellStyle name="T_QT di chuyen ca phe_Viec Huy dang lam_BC2017 tháng(01-2017)BQL" xfId="9589"/>
    <cellStyle name="T_QT di chuyen ca phe_Viec Huy dang lam_Biểu số 04 " xfId="9588"/>
    <cellStyle name="T_QT di chuyen ca phe_Viec Huy dang lam_CT 134" xfId="3712"/>
    <cellStyle name="T_QT di chuyen ca phe_Viec Huy dang lam_CT 134 2" xfId="3713"/>
    <cellStyle name="T_QT di chuyen ca phe_Viec Huy dang lam_CT 134_BC2017 tháng(01-2017)BQL" xfId="9591"/>
    <cellStyle name="T_QT di chuyen ca phe_Viec Huy dang lam_CT 134_Biểu số 04 " xfId="9590"/>
    <cellStyle name="T_Ra soat KH von 2011 (Huy-11-11-11)" xfId="3714"/>
    <cellStyle name="T_Ra soat KH von 2011 (Huy-11-11-11) 2" xfId="3715"/>
    <cellStyle name="T_Ra soat KH von 2011 (Huy-11-11-11) 3" xfId="5931"/>
    <cellStyle name="T_Ra soat KH von 2011 (Huy-11-11-11)_BC2017 tháng(01-2017)BQL" xfId="9593"/>
    <cellStyle name="T_Ra soat KH von 2011 (Huy-11-11-11)_Biểu số 04 " xfId="9592"/>
    <cellStyle name="T_San Nen TDC P.Ot.suaxls" xfId="3716"/>
    <cellStyle name="T_San Nen TDC P.Ot.suaxls 2" xfId="3717"/>
    <cellStyle name="T_San Nen TDC P.Ot.suaxls 3" xfId="5932"/>
    <cellStyle name="T_San Nen TDC P.Ot.suaxls_BC2017 tháng(01-2017)BQL" xfId="9595"/>
    <cellStyle name="T_San Nen TDC P.Ot.suaxls_Biểu số 04 " xfId="9594"/>
    <cellStyle name="T_Seagame(BTL)" xfId="3718"/>
    <cellStyle name="T_Seagame(BTL) 2" xfId="3719"/>
    <cellStyle name="T_Seagame(BTL) 3" xfId="5933"/>
    <cellStyle name="T_Seagame(BTL)_Biểu số 04 " xfId="9596"/>
    <cellStyle name="T_Sheet1" xfId="3720"/>
    <cellStyle name="T_Sheet1 2" xfId="3721"/>
    <cellStyle name="T_Sheet1_BC2017 tháng(01-2017)BQL" xfId="9598"/>
    <cellStyle name="T_Sheet1_Biểu số 04 " xfId="9597"/>
    <cellStyle name="T_Sheet1_CT 134" xfId="3722"/>
    <cellStyle name="T_Sheet1_CT 134 2" xfId="3723"/>
    <cellStyle name="T_Sheet1_CT 134_BC2017 tháng(01-2017)BQL" xfId="9600"/>
    <cellStyle name="T_Sheet1_CT 134_Biểu số 04 " xfId="9599"/>
    <cellStyle name="T_Sheet2" xfId="3724"/>
    <cellStyle name="T_Sheet2 2" xfId="3725"/>
    <cellStyle name="T_Sheet2 3" xfId="5934"/>
    <cellStyle name="T_Sheet2_BC2017 tháng(01-2017)BQL" xfId="9602"/>
    <cellStyle name="T_Sheet2_Biểu số 04 " xfId="9601"/>
    <cellStyle name="T_Sheet2_bieu tong hop lai kh von 2011 gui phong TH-KTDN" xfId="3726"/>
    <cellStyle name="T_Sheet2_bieu tong hop lai kh von 2011 gui phong TH-KTDN 2" xfId="3727"/>
    <cellStyle name="T_Sheet2_bieu tong hop lai kh von 2011 gui phong TH-KTDN 3" xfId="5935"/>
    <cellStyle name="T_Sheet2_bieu tong hop lai kh von 2011 gui phong TH-KTDN_Biểu số 04 " xfId="9603"/>
    <cellStyle name="T_Sheet2_bieu tong hop lai kh von 2011 gui phong TH-KTDN_CT 134" xfId="3728"/>
    <cellStyle name="T_Sheet2_bieu tong hop lai kh von 2011 gui phong TH-KTDN_CT 134_Biểu số 04 " xfId="9604"/>
    <cellStyle name="T_Sheet2_Copy of KH PHAN BO VON ĐỐI ỨNG NAM 2011 (30 TY phuong án gop WB)" xfId="3729"/>
    <cellStyle name="T_Sheet2_Copy of KH PHAN BO VON ĐỐI ỨNG NAM 2011 (30 TY phuong án gop WB) 2" xfId="3730"/>
    <cellStyle name="T_Sheet2_Copy of KH PHAN BO VON ĐỐI ỨNG NAM 2011 (30 TY phuong án gop WB) 3" xfId="5936"/>
    <cellStyle name="T_Sheet2_Copy of KH PHAN BO VON ĐỐI ỨNG NAM 2011 (30 TY phuong án gop WB)_Biểu số 04 " xfId="9605"/>
    <cellStyle name="T_Sheet2_Copy of KH PHAN BO VON ĐỐI ỨNG NAM 2011 (30 TY phuong án gop WB)_CT 134" xfId="3731"/>
    <cellStyle name="T_Sheet2_Copy of KH PHAN BO VON ĐỐI ỨNG NAM 2011 (30 TY phuong án gop WB)_CT 134_Biểu số 04 " xfId="9606"/>
    <cellStyle name="T_Sheet2_GVL" xfId="3732"/>
    <cellStyle name="T_Sheet2_GVL 2" xfId="3733"/>
    <cellStyle name="T_Sheet2_GVL 3" xfId="5937"/>
    <cellStyle name="T_Sheet2_GVL_Biểu số 04 " xfId="9607"/>
    <cellStyle name="T_Sheet2_KH Von 2012 gui BKH 1" xfId="3734"/>
    <cellStyle name="T_Sheet2_KH Von 2012 gui BKH 1 2" xfId="3735"/>
    <cellStyle name="T_Sheet2_KH Von 2012 gui BKH 1 3" xfId="5938"/>
    <cellStyle name="T_Sheet2_KH Von 2012 gui BKH 1_Biểu số 04 " xfId="9608"/>
    <cellStyle name="T_Sheet2_KH Von 2012 gui BKH 1_CT 134" xfId="3736"/>
    <cellStyle name="T_Sheet2_KH Von 2012 gui BKH 1_CT 134_Biểu số 04 " xfId="9609"/>
    <cellStyle name="T_Sheet2_Tong von ĐTPT" xfId="3737"/>
    <cellStyle name="T_Sheet2_Tong von ĐTPT 2" xfId="3738"/>
    <cellStyle name="T_Sheet2_Tong von ĐTPT 3" xfId="5939"/>
    <cellStyle name="T_Sheet2_Tong von ĐTPT_BC2017 tháng(01-2017)BQL" xfId="9611"/>
    <cellStyle name="T_Sheet2_Tong von ĐTPT_Biểu số 04 " xfId="9610"/>
    <cellStyle name="T_Sin Chai" xfId="3739"/>
    <cellStyle name="T_Sin Chai 2" xfId="3740"/>
    <cellStyle name="T_Sin Chai 3" xfId="5940"/>
    <cellStyle name="T_Sin Chai_Biểu số 04 " xfId="9612"/>
    <cellStyle name="T_Sin Chai_GVL" xfId="3741"/>
    <cellStyle name="T_Sin Chai_GVL 2" xfId="3742"/>
    <cellStyle name="T_Sin Chai_GVL 3" xfId="5941"/>
    <cellStyle name="T_Sin Chai_GVL_Biểu số 04 " xfId="9613"/>
    <cellStyle name="T_Sin Chai_Ke hoach 2010 (theo doi 11-8-2010)" xfId="3743"/>
    <cellStyle name="T_Sin Chai_Ke hoach 2010 (theo doi 11-8-2010) 2" xfId="3744"/>
    <cellStyle name="T_Sin Chai_Ke hoach 2010 (theo doi 11-8-2010) 3" xfId="5942"/>
    <cellStyle name="T_Sin Chai_Ke hoach 2010 (theo doi 11-8-2010)_Biểu số 04 " xfId="9614"/>
    <cellStyle name="T_Sin Chai_Ke hoach 2010 (theo doi 11-8-2010)_CT 134" xfId="3745"/>
    <cellStyle name="T_Sin Chai_Ke hoach 2010 (theo doi 11-8-2010)_CT 134_Biểu số 04 " xfId="9615"/>
    <cellStyle name="T_So GTVT" xfId="3746"/>
    <cellStyle name="T_So GTVT 2" xfId="3747"/>
    <cellStyle name="T_So GTVT 3" xfId="5943"/>
    <cellStyle name="T_So GTVT_BC2017 tháng(01-2017)BQL" xfId="9617"/>
    <cellStyle name="T_So GTVT_Biểu số 04 " xfId="9616"/>
    <cellStyle name="T_So GTVT_CT 134" xfId="3748"/>
    <cellStyle name="T_So GTVT_CT 134 2" xfId="3749"/>
    <cellStyle name="T_So GTVT_CT 134_BC2017 tháng(01-2017)BQL" xfId="9619"/>
    <cellStyle name="T_So GTVT_CT 134_Biểu số 04 " xfId="9618"/>
    <cellStyle name="T_sua chua cham trung bay  mien Bac" xfId="3750"/>
    <cellStyle name="T_sua chua cham trung bay  mien Bac 2" xfId="3751"/>
    <cellStyle name="T_sua chua cham trung bay  mien Bac_BC2017 tháng(01-2017)BQL" xfId="9621"/>
    <cellStyle name="T_sua chua cham trung bay  mien Bac_Biểu số 04 " xfId="9620"/>
    <cellStyle name="T_sua chua cham trung bay  mien Bac_CT 134" xfId="3752"/>
    <cellStyle name="T_sua chua cham trung bay  mien Bac_CT 134 2" xfId="3753"/>
    <cellStyle name="T_sua chua cham trung bay  mien Bac_CT 134_BC2017 tháng(01-2017)BQL" xfId="9623"/>
    <cellStyle name="T_sua chua cham trung bay  mien Bac_CT 134_Biểu số 04 " xfId="9622"/>
    <cellStyle name="T_SUA NGAY 17_7 IN" xfId="3754"/>
    <cellStyle name="T_SUA NGAY 17_7 IN 2" xfId="3755"/>
    <cellStyle name="T_TDT + duong(8-5-07)" xfId="3756"/>
    <cellStyle name="T_TDT + duong(8-5-07) 2" xfId="3757"/>
    <cellStyle name="T_TDT + duong(8-5-07) 3" xfId="5944"/>
    <cellStyle name="T_TDT + duong(8-5-07)_Biểu số 04 " xfId="9624"/>
    <cellStyle name="T_TH danh muc 08-09 den ngay 30-8-09" xfId="3758"/>
    <cellStyle name="T_TH danh muc 08-09 den ngay 30-8-09 2" xfId="3759"/>
    <cellStyle name="T_TH thu-chi NS 2007" xfId="3760"/>
    <cellStyle name="T_TH thu-chi NS 2007_Báo cáo hết năm  2015  in" xfId="3761"/>
    <cellStyle name="T_TH thu-chi NS 2007_Báo cáo hết năm  2015  in 2" xfId="3762"/>
    <cellStyle name="T_TH thu-chi NS 2007_Báo cáo hết năm  2015  in 3" xfId="6845"/>
    <cellStyle name="T_TH thu-chi NS 2007_BC 1026. 7 tháng" xfId="3763"/>
    <cellStyle name="T_TH thu-chi NS 2007_BC 1026. 7 tháng 2" xfId="3764"/>
    <cellStyle name="T_TH thu-chi NS 2007_BC 1026. 7 tháng 3" xfId="6846"/>
    <cellStyle name="T_TH thu-chi NS 2007_BC 9 tháng năm 2015 in)" xfId="3765"/>
    <cellStyle name="T_TH thu-chi NS 2007_BC2017 tháng(01-2017)BQL" xfId="9626"/>
    <cellStyle name="T_TH thu-chi NS 2007_Biểu số 04 " xfId="9625"/>
    <cellStyle name="T_TH thu-chi NS 2007_StartUp" xfId="3766"/>
    <cellStyle name="T_Tham dinh du toan mat doong - Ban cho moi21-5" xfId="3767"/>
    <cellStyle name="T_Tham dinh du toan mat doong - Ban cho moi21-5 2" xfId="3768"/>
    <cellStyle name="T_tham_tra_du_toan" xfId="3769"/>
    <cellStyle name="T_tham_tra_du_toan 2" xfId="3770"/>
    <cellStyle name="T_tham_tra_du_toan 3" xfId="5945"/>
    <cellStyle name="T_tham_tra_du_toan_BC2017 tháng(01-2017)BQL" xfId="9628"/>
    <cellStyle name="T_tham_tra_du_toan_Biểu số 04 " xfId="9627"/>
    <cellStyle name="T_Thang 11" xfId="3771"/>
    <cellStyle name="T_Thang 11 2" xfId="3772"/>
    <cellStyle name="T_Thang 11_BC2017 tháng(01-2017)BQL" xfId="9630"/>
    <cellStyle name="T_Thang 11_Biểu số 04 " xfId="9629"/>
    <cellStyle name="T_Thang 11_CT 134" xfId="3773"/>
    <cellStyle name="T_Thang 11_CT 134 2" xfId="3774"/>
    <cellStyle name="T_Thang 11_CT 134_BC2017 tháng(01-2017)BQL" xfId="9632"/>
    <cellStyle name="T_Thang 11_CT 134_Biểu số 04 " xfId="9631"/>
    <cellStyle name="T_THAU CAT" xfId="3775"/>
    <cellStyle name="T_THAU CAT 2" xfId="3776"/>
    <cellStyle name="T_THAU CAT 3" xfId="5946"/>
    <cellStyle name="T_THAU CAT_BC2017 tháng(01-2017)BQL" xfId="9634"/>
    <cellStyle name="T_THAU CAT_Biểu số 04 " xfId="9633"/>
    <cellStyle name="T_Theo doi CT 135 giai doan 2" xfId="3777"/>
    <cellStyle name="T_Theo doi CT 135 giai doan 2 2" xfId="3778"/>
    <cellStyle name="T_Theo doi CT 135 giai doan 2 3" xfId="5947"/>
    <cellStyle name="T_Theo doi CT 135 giai doan 2_BC2017 tháng(01-2017)BQL" xfId="9636"/>
    <cellStyle name="T_Theo doi CT 135 giai doan 2_Biểu số 04 " xfId="9635"/>
    <cellStyle name="T_Theo doi tien do cong viec Nam 2009" xfId="3779"/>
    <cellStyle name="T_Theo doi tien do cong viec Nam 2009 2" xfId="3780"/>
    <cellStyle name="T_Thiet bi" xfId="3781"/>
    <cellStyle name="T_Thiet bi 2" xfId="3782"/>
    <cellStyle name="T_Thiet bi 3" xfId="5948"/>
    <cellStyle name="T_Thiet bi_Bao cao danh muc cac cong trinh tren dia ban huyen 4-2010" xfId="3783"/>
    <cellStyle name="T_Thiet bi_Bao cao danh muc cac cong trinh tren dia ban huyen 4-2010 2" xfId="3784"/>
    <cellStyle name="T_Thiet bi_BC2017 tháng(01-2017)BQL" xfId="9638"/>
    <cellStyle name="T_Thiet bi_bieu ke hoach dau thau" xfId="3785"/>
    <cellStyle name="T_Thiet bi_bieu ke hoach dau thau 2" xfId="3786"/>
    <cellStyle name="T_Thiet bi_bieu ke hoach dau thau 3" xfId="5949"/>
    <cellStyle name="T_Thiet bi_bieu ke hoach dau thau truong mam non SKH" xfId="3787"/>
    <cellStyle name="T_Thiet bi_bieu ke hoach dau thau truong mam non SKH 2" xfId="3788"/>
    <cellStyle name="T_Thiet bi_bieu ke hoach dau thau truong mam non SKH 3" xfId="5950"/>
    <cellStyle name="T_Thiet bi_bieu ke hoach dau thau truong mam non SKH_BC2017 tháng(01-2017)BQL" xfId="9641"/>
    <cellStyle name="T_Thiet bi_bieu ke hoach dau thau truong mam non SKH_Biểu số 04 " xfId="9640"/>
    <cellStyle name="T_Thiet bi_bieu ke hoach dau thau_BC2017 tháng(01-2017)BQL" xfId="9642"/>
    <cellStyle name="T_Thiet bi_bieu ke hoach dau thau_Biểu số 04 " xfId="9639"/>
    <cellStyle name="T_Thiet bi_Biểu số 04 " xfId="9637"/>
    <cellStyle name="T_Thiet bi_bieu tong hop lai kh von 2011 gui phong TH-KTDN" xfId="3789"/>
    <cellStyle name="T_Thiet bi_bieu tong hop lai kh von 2011 gui phong TH-KTDN 2" xfId="3790"/>
    <cellStyle name="T_Thiet bi_bieu tong hop lai kh von 2011 gui phong TH-KTDN 3" xfId="5951"/>
    <cellStyle name="T_Thiet bi_bieu tong hop lai kh von 2011 gui phong TH-KTDN_BC2017 tháng(01-2017)BQL" xfId="9644"/>
    <cellStyle name="T_Thiet bi_bieu tong hop lai kh von 2011 gui phong TH-KTDN_Biểu số 04 " xfId="9643"/>
    <cellStyle name="T_Thiet bi_Book1" xfId="3791"/>
    <cellStyle name="T_Thiet bi_Book1 2" xfId="3792"/>
    <cellStyle name="T_Thiet bi_Book1 3" xfId="5952"/>
    <cellStyle name="T_Thiet bi_Book1_1" xfId="3793"/>
    <cellStyle name="T_Thiet bi_Book1_1 2" xfId="3794"/>
    <cellStyle name="T_Thiet bi_Book1_1 3" xfId="5953"/>
    <cellStyle name="T_Thiet bi_Book1_1_BC2017 tháng(01-2017)BQL" xfId="9647"/>
    <cellStyle name="T_Thiet bi_Book1_1_Biểu số 04 " xfId="9646"/>
    <cellStyle name="T_Thiet bi_Book1_BC2017 tháng(01-2017)BQL" xfId="9648"/>
    <cellStyle name="T_Thiet bi_Book1_Biểu số 04 " xfId="9645"/>
    <cellStyle name="T_Thiet bi_Book1_DTTD chieng chan Tham lai 29-9-2009" xfId="3795"/>
    <cellStyle name="T_Thiet bi_Book1_DTTD chieng chan Tham lai 29-9-2009 2" xfId="3796"/>
    <cellStyle name="T_Thiet bi_Book1_DTTD chieng chan Tham lai 29-9-2009 3" xfId="5954"/>
    <cellStyle name="T_Thiet bi_Book1_DTTD chieng chan Tham lai 29-9-2009_BC2017 tháng(01-2017)BQL" xfId="9650"/>
    <cellStyle name="T_Thiet bi_Book1_DTTD chieng chan Tham lai 29-9-2009_Biểu số 04 " xfId="9649"/>
    <cellStyle name="T_Thiet bi_Book1_Ke hoach 2010 (theo doi 11-8-2010)" xfId="3797"/>
    <cellStyle name="T_Thiet bi_Book1_Ke hoach 2010 (theo doi 11-8-2010) 2" xfId="3798"/>
    <cellStyle name="T_Thiet bi_Book1_Ke hoach 2010 (theo doi 11-8-2010) 3" xfId="5955"/>
    <cellStyle name="T_Thiet bi_Book1_Ke hoach 2010 (theo doi 11-8-2010)_BC2017 tháng(01-2017)BQL" xfId="9652"/>
    <cellStyle name="T_Thiet bi_Book1_Ke hoach 2010 (theo doi 11-8-2010)_Biểu số 04 " xfId="9651"/>
    <cellStyle name="T_Thiet bi_Book1_ke hoach dau thau 30-6-2010" xfId="3799"/>
    <cellStyle name="T_Thiet bi_Book1_ke hoach dau thau 30-6-2010 2" xfId="3800"/>
    <cellStyle name="T_Thiet bi_Book1_ke hoach dau thau 30-6-2010 3" xfId="5956"/>
    <cellStyle name="T_Thiet bi_Book1_ke hoach dau thau 30-6-2010_BC2017 tháng(01-2017)BQL" xfId="9654"/>
    <cellStyle name="T_Thiet bi_Book1_ke hoach dau thau 30-6-2010_Biểu số 04 " xfId="9653"/>
    <cellStyle name="T_Thiet bi_Copy of KH PHAN BO VON ĐỐI ỨNG NAM 2011 (30 TY phuong án gop WB)" xfId="3801"/>
    <cellStyle name="T_Thiet bi_Copy of KH PHAN BO VON ĐỐI ỨNG NAM 2011 (30 TY phuong án gop WB) 2" xfId="3802"/>
    <cellStyle name="T_Thiet bi_Copy of KH PHAN BO VON ĐỐI ỨNG NAM 2011 (30 TY phuong án gop WB) 3" xfId="5957"/>
    <cellStyle name="T_Thiet bi_Copy of KH PHAN BO VON ĐỐI ỨNG NAM 2011 (30 TY phuong án gop WB)_BC2017 tháng(01-2017)BQL" xfId="9656"/>
    <cellStyle name="T_Thiet bi_Copy of KH PHAN BO VON ĐỐI ỨNG NAM 2011 (30 TY phuong án gop WB)_Biểu số 04 " xfId="9655"/>
    <cellStyle name="T_Thiet bi_DTTD chieng chan Tham lai 29-9-2009" xfId="3803"/>
    <cellStyle name="T_Thiet bi_DTTD chieng chan Tham lai 29-9-2009 2" xfId="3804"/>
    <cellStyle name="T_Thiet bi_DTTD chieng chan Tham lai 29-9-2009 3" xfId="5958"/>
    <cellStyle name="T_Thiet bi_DTTD chieng chan Tham lai 29-9-2009_BC2017 tháng(01-2017)BQL" xfId="9658"/>
    <cellStyle name="T_Thiet bi_DTTD chieng chan Tham lai 29-9-2009_Biểu số 04 " xfId="9657"/>
    <cellStyle name="T_Thiet bi_Du toan nuoc San Thang (GD2)" xfId="3805"/>
    <cellStyle name="T_Thiet bi_Du toan nuoc San Thang (GD2) 2" xfId="3806"/>
    <cellStyle name="T_Thiet bi_Du toan nuoc San Thang (GD2) 3" xfId="5959"/>
    <cellStyle name="T_Thiet bi_Du toan nuoc San Thang (GD2)_BC2017 tháng(01-2017)BQL" xfId="9660"/>
    <cellStyle name="T_Thiet bi_Du toan nuoc San Thang (GD2)_Biểu số 04 " xfId="9659"/>
    <cellStyle name="T_Thiet bi_Ke hoach 2010 (theo doi 11-8-2010)" xfId="3807"/>
    <cellStyle name="T_Thiet bi_Ke hoach 2010 (theo doi 11-8-2010) 2" xfId="3808"/>
    <cellStyle name="T_Thiet bi_Ke hoach 2010 (theo doi 11-8-2010) 3" xfId="5960"/>
    <cellStyle name="T_Thiet bi_Ke hoach 2010 (theo doi 11-8-2010)_BC2017 tháng(01-2017)BQL" xfId="9662"/>
    <cellStyle name="T_Thiet bi_Ke hoach 2010 (theo doi 11-8-2010)_Biểu số 04 " xfId="9661"/>
    <cellStyle name="T_Thiet bi_ke hoach dau thau 30-6-2010" xfId="3809"/>
    <cellStyle name="T_Thiet bi_ke hoach dau thau 30-6-2010 2" xfId="3810"/>
    <cellStyle name="T_Thiet bi_ke hoach dau thau 30-6-2010 3" xfId="5961"/>
    <cellStyle name="T_Thiet bi_ke hoach dau thau 30-6-2010_BC2017 tháng(01-2017)BQL" xfId="9664"/>
    <cellStyle name="T_Thiet bi_ke hoach dau thau 30-6-2010_Biểu số 04 " xfId="9663"/>
    <cellStyle name="T_Thiet bi_KH Von 2012 gui BKH 1" xfId="3811"/>
    <cellStyle name="T_Thiet bi_KH Von 2012 gui BKH 1 2" xfId="3812"/>
    <cellStyle name="T_Thiet bi_KH Von 2012 gui BKH 1 3" xfId="5962"/>
    <cellStyle name="T_Thiet bi_KH Von 2012 gui BKH 1_BC2017 tháng(01-2017)BQL" xfId="9666"/>
    <cellStyle name="T_Thiet bi_KH Von 2012 gui BKH 1_Biểu số 04 " xfId="9665"/>
    <cellStyle name="T_Thiet bi_QD ke hoach dau thau" xfId="3813"/>
    <cellStyle name="T_Thiet bi_QD ke hoach dau thau 2" xfId="3814"/>
    <cellStyle name="T_Thiet bi_QD ke hoach dau thau 3" xfId="5963"/>
    <cellStyle name="T_Thiet bi_QD ke hoach dau thau_BC2017 tháng(01-2017)BQL" xfId="9668"/>
    <cellStyle name="T_Thiet bi_QD ke hoach dau thau_Biểu số 04 " xfId="9667"/>
    <cellStyle name="T_Thiet bi_Ra soat KH von 2011 (Huy-11-11-11)" xfId="3815"/>
    <cellStyle name="T_Thiet bi_Ra soat KH von 2011 (Huy-11-11-11) 2" xfId="3816"/>
    <cellStyle name="T_Thiet bi_Ra soat KH von 2011 (Huy-11-11-11) 3" xfId="5964"/>
    <cellStyle name="T_Thiet bi_Ra soat KH von 2011 (Huy-11-11-11)_BC2017 tháng(01-2017)BQL" xfId="9670"/>
    <cellStyle name="T_Thiet bi_Ra soat KH von 2011 (Huy-11-11-11)_Biểu số 04 " xfId="9669"/>
    <cellStyle name="T_Thiet bi_tien luong" xfId="3817"/>
    <cellStyle name="T_Thiet bi_tien luong 2" xfId="3818"/>
    <cellStyle name="T_Thiet bi_Tien luong chuan 01" xfId="3819"/>
    <cellStyle name="T_Thiet bi_Tien luong chuan 01 2" xfId="3820"/>
    <cellStyle name="T_Thiet bi_tinh toan hoang ha" xfId="3821"/>
    <cellStyle name="T_Thiet bi_tinh toan hoang ha 2" xfId="3822"/>
    <cellStyle name="T_Thiet bi_tinh toan hoang ha 3" xfId="5965"/>
    <cellStyle name="T_Thiet bi_tinh toan hoang ha_BC2017 tháng(01-2017)BQL" xfId="9672"/>
    <cellStyle name="T_Thiet bi_tinh toan hoang ha_Biểu số 04 " xfId="9671"/>
    <cellStyle name="T_Thiet bi_Tong von ĐTPT" xfId="3823"/>
    <cellStyle name="T_Thiet bi_Tong von ĐTPT 2" xfId="3824"/>
    <cellStyle name="T_Thiet bi_Tong von ĐTPT 3" xfId="5966"/>
    <cellStyle name="T_Thiet bi_Tong von ĐTPT_BC2017 tháng(01-2017)BQL" xfId="9674"/>
    <cellStyle name="T_Thiet bi_Tong von ĐTPT_Biểu số 04 " xfId="9673"/>
    <cellStyle name="T_Thiet bi_Viec Huy dang lam" xfId="3825"/>
    <cellStyle name="T_Thiet bi_Viec Huy dang lam 2" xfId="3826"/>
    <cellStyle name="T_Thiet bi_Viec Huy dang lam_BC2017 tháng(01-2017)BQL" xfId="9676"/>
    <cellStyle name="T_Thiet bi_Viec Huy dang lam_Biểu số 04 " xfId="9675"/>
    <cellStyle name="T_Thiet bi_Viec Huy dang lam_CT 134" xfId="3827"/>
    <cellStyle name="T_Thiet bi_Viec Huy dang lam_CT 134 2" xfId="3828"/>
    <cellStyle name="T_Thiet bi_Viec Huy dang lam_CT 134_BC2017 tháng(01-2017)BQL" xfId="9678"/>
    <cellStyle name="T_Thiet bi_Viec Huy dang lam_CT 134_Biểu số 04 " xfId="9677"/>
    <cellStyle name="T_tien luong" xfId="3829"/>
    <cellStyle name="T_tien luong 2" xfId="3830"/>
    <cellStyle name="T_Tien luong chuan 01" xfId="3831"/>
    <cellStyle name="T_Tien luong chuan 01 2" xfId="3832"/>
    <cellStyle name="T_tien2004" xfId="3833"/>
    <cellStyle name="T_tien2004 2" xfId="3834"/>
    <cellStyle name="T_tien2004 3" xfId="5967"/>
    <cellStyle name="T_tien2004_bao cao chinh sach dan toc 2011-2015" xfId="3835"/>
    <cellStyle name="T_tien2004_bao cao chinh sach dan toc 2011-2015 2" xfId="3836"/>
    <cellStyle name="T_tien2004_bao cao chinh sach dan toc 2011-2015_Báo cáo hết năm  2015  in" xfId="3837"/>
    <cellStyle name="T_tien2004_bao cao chinh sach dan toc 2011-2015_Báo cáo hết năm  2015  in 2" xfId="3838"/>
    <cellStyle name="T_tien2004_bao cao chinh sach dan toc 2011-2015_Báo cáo hết năm  2015  in 3" xfId="6847"/>
    <cellStyle name="T_tien2004_bao cao chinh sach dan toc 2011-2015_BC 1026. 7 tháng" xfId="3839"/>
    <cellStyle name="T_tien2004_bao cao chinh sach dan toc 2011-2015_BC 1026. 7 tháng 2" xfId="3840"/>
    <cellStyle name="T_tien2004_bao cao chinh sach dan toc 2011-2015_BC 1026. 7 tháng 3" xfId="6848"/>
    <cellStyle name="T_tien2004_bao cao chinh sach dan toc 2011-2015_BC 9 tháng năm 2015 in)" xfId="3841"/>
    <cellStyle name="T_tien2004_bao cao chinh sach dan toc 2011-2015_BC 9 tháng năm 2015 in) 2" xfId="3842"/>
    <cellStyle name="T_tien2004_bao cao chinh sach dan toc 2011-2015_Biểu số 04 " xfId="9680"/>
    <cellStyle name="T_tien2004_bao cao chinh sach dan toc 2011-2015_StartUp" xfId="3843"/>
    <cellStyle name="T_tien2004_bao cao chinh sach dan toc 2011-2015_StartUp 2" xfId="3844"/>
    <cellStyle name="T_tien2004_BC2017 tháng(01-2017)BQL" xfId="9681"/>
    <cellStyle name="T_tien2004_bieu ke hoach dau thau" xfId="3845"/>
    <cellStyle name="T_tien2004_bieu ke hoach dau thau 2" xfId="3846"/>
    <cellStyle name="T_tien2004_bieu ke hoach dau thau 3" xfId="5968"/>
    <cellStyle name="T_tien2004_bieu ke hoach dau thau truong mam non SKH" xfId="3847"/>
    <cellStyle name="T_tien2004_bieu ke hoach dau thau truong mam non SKH 2" xfId="3848"/>
    <cellStyle name="T_tien2004_bieu ke hoach dau thau truong mam non SKH 3" xfId="5969"/>
    <cellStyle name="T_tien2004_bieu ke hoach dau thau truong mam non SKH_BC2017 tháng(01-2017)BQL" xfId="9684"/>
    <cellStyle name="T_tien2004_bieu ke hoach dau thau truong mam non SKH_Biểu số 04 " xfId="9683"/>
    <cellStyle name="T_tien2004_bieu ke hoach dau thau_BC2017 tháng(01-2017)BQL" xfId="9685"/>
    <cellStyle name="T_tien2004_bieu ke hoach dau thau_Biểu số 04 " xfId="9682"/>
    <cellStyle name="T_tien2004_Biểu số 04 " xfId="9679"/>
    <cellStyle name="T_tien2004_bieu tong hop lai kh von 2011 gui phong TH-KTDN" xfId="3849"/>
    <cellStyle name="T_tien2004_bieu tong hop lai kh von 2011 gui phong TH-KTDN 2" xfId="3850"/>
    <cellStyle name="T_tien2004_bieu tong hop lai kh von 2011 gui phong TH-KTDN 3" xfId="5970"/>
    <cellStyle name="T_tien2004_bieu tong hop lai kh von 2011 gui phong TH-KTDN_BC2017 tháng(01-2017)BQL" xfId="9687"/>
    <cellStyle name="T_tien2004_bieu tong hop lai kh von 2011 gui phong TH-KTDN_Biểu số 04 " xfId="9686"/>
    <cellStyle name="T_tien2004_Book1" xfId="3851"/>
    <cellStyle name="T_tien2004_Book1 2" xfId="3852"/>
    <cellStyle name="T_tien2004_Book1 3" xfId="5971"/>
    <cellStyle name="T_tien2004_Book1_BC2017 tháng(01-2017)BQL" xfId="9689"/>
    <cellStyle name="T_tien2004_Book1_Biểu số 04 " xfId="9688"/>
    <cellStyle name="T_tien2004_Book1_Ke hoach 2010 (theo doi 11-8-2010)" xfId="3853"/>
    <cellStyle name="T_tien2004_Book1_Ke hoach 2010 (theo doi 11-8-2010) 2" xfId="3854"/>
    <cellStyle name="T_tien2004_Book1_Ke hoach 2010 (theo doi 11-8-2010) 3" xfId="5972"/>
    <cellStyle name="T_tien2004_Book1_Ke hoach 2010 (theo doi 11-8-2010)_BC2017 tháng(01-2017)BQL" xfId="9691"/>
    <cellStyle name="T_tien2004_Book1_Ke hoach 2010 (theo doi 11-8-2010)_Biểu số 04 " xfId="9690"/>
    <cellStyle name="T_tien2004_Book1_Ke hoach 2010 (theo doi 11-8-2010)_CT 134" xfId="3855"/>
    <cellStyle name="T_tien2004_Book1_Ke hoach 2010 (theo doi 11-8-2010)_CT 134 2" xfId="3856"/>
    <cellStyle name="T_tien2004_Book1_Ke hoach 2010 (theo doi 11-8-2010)_CT 134_BC2017 tháng(01-2017)BQL" xfId="9693"/>
    <cellStyle name="T_tien2004_Book1_Ke hoach 2010 (theo doi 11-8-2010)_CT 134_Biểu số 04 " xfId="9692"/>
    <cellStyle name="T_tien2004_Copy of KH PHAN BO VON ĐỐI ỨNG NAM 2011 (30 TY phuong án gop WB)" xfId="3857"/>
    <cellStyle name="T_tien2004_Copy of KH PHAN BO VON ĐỐI ỨNG NAM 2011 (30 TY phuong án gop WB) 2" xfId="3858"/>
    <cellStyle name="T_tien2004_Copy of KH PHAN BO VON ĐỐI ỨNG NAM 2011 (30 TY phuong án gop WB) 3" xfId="5973"/>
    <cellStyle name="T_tien2004_Copy of KH PHAN BO VON ĐỐI ỨNG NAM 2011 (30 TY phuong án gop WB)_BC2017 tháng(01-2017)BQL" xfId="9695"/>
    <cellStyle name="T_tien2004_Copy of KH PHAN BO VON ĐỐI ỨNG NAM 2011 (30 TY phuong án gop WB)_Biểu số 04 " xfId="9694"/>
    <cellStyle name="T_tien2004_DT tieu hoc diem TDC ban Cho 28-02-09" xfId="3859"/>
    <cellStyle name="T_tien2004_DT tieu hoc diem TDC ban Cho 28-02-09 2" xfId="3860"/>
    <cellStyle name="T_tien2004_DT tieu hoc diem TDC ban Cho 28-02-09 3" xfId="5974"/>
    <cellStyle name="T_tien2004_DT tieu hoc diem TDC ban Cho 28-02-09_BC2017 tháng(01-2017)BQL" xfId="9697"/>
    <cellStyle name="T_tien2004_DT tieu hoc diem TDC ban Cho 28-02-09_Biểu số 04 " xfId="9696"/>
    <cellStyle name="T_tien2004_DTTD chieng chan Tham lai 29-9-2009" xfId="3861"/>
    <cellStyle name="T_tien2004_DTTD chieng chan Tham lai 29-9-2009 2" xfId="3862"/>
    <cellStyle name="T_tien2004_DTTD chieng chan Tham lai 29-9-2009 3" xfId="5975"/>
    <cellStyle name="T_tien2004_DTTD chieng chan Tham lai 29-9-2009_BC2017 tháng(01-2017)BQL" xfId="9699"/>
    <cellStyle name="T_tien2004_DTTD chieng chan Tham lai 29-9-2009_Biểu số 04 " xfId="9698"/>
    <cellStyle name="T_tien2004_GVL" xfId="3863"/>
    <cellStyle name="T_tien2004_GVL 2" xfId="3864"/>
    <cellStyle name="T_tien2004_GVL 3" xfId="5976"/>
    <cellStyle name="T_tien2004_GVL_BC2017 tháng(01-2017)BQL" xfId="9701"/>
    <cellStyle name="T_tien2004_GVL_Biểu số 04 " xfId="9700"/>
    <cellStyle name="T_tien2004_Ke hoach 2010 (theo doi 11-8-2010)" xfId="3865"/>
    <cellStyle name="T_tien2004_Ke hoach 2010 (theo doi 11-8-2010) 2" xfId="3866"/>
    <cellStyle name="T_tien2004_Ke hoach 2010 (theo doi 11-8-2010) 3" xfId="5977"/>
    <cellStyle name="T_tien2004_Ke hoach 2010 (theo doi 11-8-2010)_BC2017 tháng(01-2017)BQL" xfId="9703"/>
    <cellStyle name="T_tien2004_Ke hoach 2010 (theo doi 11-8-2010)_Biểu số 04 " xfId="9702"/>
    <cellStyle name="T_tien2004_ke hoach dau thau 30-6-2010" xfId="3867"/>
    <cellStyle name="T_tien2004_ke hoach dau thau 30-6-2010 2" xfId="3868"/>
    <cellStyle name="T_tien2004_ke hoach dau thau 30-6-2010 3" xfId="5978"/>
    <cellStyle name="T_tien2004_ke hoach dau thau 30-6-2010_BC2017 tháng(01-2017)BQL" xfId="9705"/>
    <cellStyle name="T_tien2004_ke hoach dau thau 30-6-2010_Biểu số 04 " xfId="9704"/>
    <cellStyle name="T_tien2004_KH Von 2012 gui BKH 1" xfId="3869"/>
    <cellStyle name="T_tien2004_KH Von 2012 gui BKH 1 2" xfId="3870"/>
    <cellStyle name="T_tien2004_KH Von 2012 gui BKH 1 3" xfId="5979"/>
    <cellStyle name="T_tien2004_KH Von 2012 gui BKH 1_BC2017 tháng(01-2017)BQL" xfId="9707"/>
    <cellStyle name="T_tien2004_KH Von 2012 gui BKH 1_Biểu số 04 " xfId="9706"/>
    <cellStyle name="T_tien2004_QD ke hoach dau thau" xfId="3871"/>
    <cellStyle name="T_tien2004_QD ke hoach dau thau 2" xfId="3872"/>
    <cellStyle name="T_tien2004_QD ke hoach dau thau 3" xfId="5980"/>
    <cellStyle name="T_tien2004_QD ke hoach dau thau_BC2017 tháng(01-2017)BQL" xfId="9709"/>
    <cellStyle name="T_tien2004_QD ke hoach dau thau_Biểu số 04 " xfId="9708"/>
    <cellStyle name="T_tien2004_Tienluong" xfId="3873"/>
    <cellStyle name="T_tien2004_Tienluong 2" xfId="3874"/>
    <cellStyle name="T_tien2004_Tienluong 3" xfId="5981"/>
    <cellStyle name="T_tien2004_Tienluong_BC2017 tháng(01-2017)BQL" xfId="9711"/>
    <cellStyle name="T_tien2004_Tienluong_Biểu số 04 " xfId="9710"/>
    <cellStyle name="T_tien2004_tinh toan hoang ha" xfId="3875"/>
    <cellStyle name="T_tien2004_tinh toan hoang ha 2" xfId="3876"/>
    <cellStyle name="T_tien2004_tinh toan hoang ha 3" xfId="5982"/>
    <cellStyle name="T_tien2004_tinh toan hoang ha_BC2017 tháng(01-2017)BQL" xfId="9713"/>
    <cellStyle name="T_tien2004_tinh toan hoang ha_Biểu số 04 " xfId="9712"/>
    <cellStyle name="T_tien2004_Tong von ĐTPT" xfId="3877"/>
    <cellStyle name="T_tien2004_Tong von ĐTPT 2" xfId="3878"/>
    <cellStyle name="T_tien2004_Tong von ĐTPT 3" xfId="5983"/>
    <cellStyle name="T_tien2004_Tong von ĐTPT_BC2017 tháng(01-2017)BQL" xfId="9715"/>
    <cellStyle name="T_tien2004_Tong von ĐTPT_Biểu số 04 " xfId="9714"/>
    <cellStyle name="T_Tienluong" xfId="3879"/>
    <cellStyle name="T_Tienluong 2" xfId="3880"/>
    <cellStyle name="T_Tienluong 3" xfId="5984"/>
    <cellStyle name="T_Tienluong_Biểu số 04 " xfId="9716"/>
    <cellStyle name="T_tinh toan hoang ha" xfId="3881"/>
    <cellStyle name="T_tinh toan hoang ha 2" xfId="3882"/>
    <cellStyle name="T_tinh toan hoang ha 3" xfId="5985"/>
    <cellStyle name="T_tinh toan hoang ha_BC2017 tháng(01-2017)BQL" xfId="9718"/>
    <cellStyle name="T_tinh toan hoang ha_Biểu số 04 " xfId="9717"/>
    <cellStyle name="T_TINH TOAN THUY LUC" xfId="3883"/>
    <cellStyle name="T_TINH TOAN THUY LUC 2" xfId="3884"/>
    <cellStyle name="T_TINH TOAN THUY LUC 3" xfId="5986"/>
    <cellStyle name="T_TINH TOAN THUY LUC_bao cao chinh sach dan toc 2011-2015" xfId="3885"/>
    <cellStyle name="T_TINH TOAN THUY LUC_bao cao chinh sach dan toc 2011-2015 2" xfId="3886"/>
    <cellStyle name="T_TINH TOAN THUY LUC_bao cao chinh sach dan toc 2011-2015_Báo cáo hết năm  2015  in" xfId="3887"/>
    <cellStyle name="T_TINH TOAN THUY LUC_bao cao chinh sach dan toc 2011-2015_Báo cáo hết năm  2015  in 2" xfId="3888"/>
    <cellStyle name="T_TINH TOAN THUY LUC_bao cao chinh sach dan toc 2011-2015_Báo cáo hết năm  2015  in 3" xfId="6849"/>
    <cellStyle name="T_TINH TOAN THUY LUC_bao cao chinh sach dan toc 2011-2015_BC 1026. 7 tháng" xfId="3889"/>
    <cellStyle name="T_TINH TOAN THUY LUC_bao cao chinh sach dan toc 2011-2015_BC 1026. 7 tháng 2" xfId="3890"/>
    <cellStyle name="T_TINH TOAN THUY LUC_bao cao chinh sach dan toc 2011-2015_BC 1026. 7 tháng 3" xfId="6850"/>
    <cellStyle name="T_TINH TOAN THUY LUC_bao cao chinh sach dan toc 2011-2015_BC 9 tháng năm 2015 in)" xfId="3891"/>
    <cellStyle name="T_TINH TOAN THUY LUC_bao cao chinh sach dan toc 2011-2015_BC 9 tháng năm 2015 in) 2" xfId="3892"/>
    <cellStyle name="T_TINH TOAN THUY LUC_bao cao chinh sach dan toc 2011-2015_Biểu số 04 " xfId="9720"/>
    <cellStyle name="T_TINH TOAN THUY LUC_bao cao chinh sach dan toc 2011-2015_StartUp" xfId="3893"/>
    <cellStyle name="T_TINH TOAN THUY LUC_bao cao chinh sach dan toc 2011-2015_StartUp 2" xfId="3894"/>
    <cellStyle name="T_TINH TOAN THUY LUC_BC2017 tháng(01-2017)BQL" xfId="9721"/>
    <cellStyle name="T_TINH TOAN THUY LUC_Biểu số 04 " xfId="9719"/>
    <cellStyle name="T_TINH TOAN THUY LUC_GVL" xfId="3895"/>
    <cellStyle name="T_TINH TOAN THUY LUC_GVL 2" xfId="3896"/>
    <cellStyle name="T_TINH TOAN THUY LUC_GVL 3" xfId="5987"/>
    <cellStyle name="T_TINH TOAN THUY LUC_GVL_BC2017 tháng(01-2017)BQL" xfId="9723"/>
    <cellStyle name="T_TINH TOAN THUY LUC_GVL_Biểu số 04 " xfId="9722"/>
    <cellStyle name="T_TINH TOAN THUY LUC_Ke hoach 2010 (theo doi 11-8-2010)" xfId="3897"/>
    <cellStyle name="T_TINH TOAN THUY LUC_Ke hoach 2010 (theo doi 11-8-2010) 2" xfId="3898"/>
    <cellStyle name="T_TINH TOAN THUY LUC_Ke hoach 2010 (theo doi 11-8-2010) 3" xfId="5988"/>
    <cellStyle name="T_TINH TOAN THUY LUC_Ke hoach 2010 (theo doi 11-8-2010)_BC2017 tháng(01-2017)BQL" xfId="9725"/>
    <cellStyle name="T_TINH TOAN THUY LUC_Ke hoach 2010 (theo doi 11-8-2010)_Biểu số 04 " xfId="9724"/>
    <cellStyle name="T_TINH TOAN THUY LUC_Ke hoach 2010 (theo doi 11-8-2010)_CT 134" xfId="3899"/>
    <cellStyle name="T_TINH TOAN THUY LUC_Ke hoach 2010 (theo doi 11-8-2010)_CT 134 2" xfId="3900"/>
    <cellStyle name="T_TINH TOAN THUY LUC_Ke hoach 2010 (theo doi 11-8-2010)_CT 134_BC2017 tháng(01-2017)BQL" xfId="9727"/>
    <cellStyle name="T_TINH TOAN THUY LUC_Ke hoach 2010 (theo doi 11-8-2010)_CT 134_Biểu số 04 " xfId="9726"/>
    <cellStyle name="T_Tong DT_Then Thau26-09" xfId="3901"/>
    <cellStyle name="T_Tong DT_Then Thau26-09 2" xfId="3902"/>
    <cellStyle name="T_Tong DT_Then Thau26-09 3" xfId="5989"/>
    <cellStyle name="T_Tong DT_Then Thau26-09_bao cao chinh sach dan toc 2011-2015" xfId="3903"/>
    <cellStyle name="T_Tong DT_Then Thau26-09_bao cao chinh sach dan toc 2011-2015_Báo cáo hết năm  2015  in" xfId="3904"/>
    <cellStyle name="T_Tong DT_Then Thau26-09_bao cao chinh sach dan toc 2011-2015_Báo cáo hết năm  2015  in 2" xfId="3905"/>
    <cellStyle name="T_Tong DT_Then Thau26-09_bao cao chinh sach dan toc 2011-2015_Báo cáo hết năm  2015  in 3" xfId="6851"/>
    <cellStyle name="T_Tong DT_Then Thau26-09_bao cao chinh sach dan toc 2011-2015_BC 1026. 7 tháng" xfId="3906"/>
    <cellStyle name="T_Tong DT_Then Thau26-09_bao cao chinh sach dan toc 2011-2015_BC 1026. 7 tháng 2" xfId="3907"/>
    <cellStyle name="T_Tong DT_Then Thau26-09_bao cao chinh sach dan toc 2011-2015_BC 1026. 7 tháng 3" xfId="6852"/>
    <cellStyle name="T_Tong DT_Then Thau26-09_bao cao chinh sach dan toc 2011-2015_BC 9 tháng năm 2015 in)" xfId="3908"/>
    <cellStyle name="T_Tong DT_Then Thau26-09_bao cao chinh sach dan toc 2011-2015_BC2017 tháng(01-2017)BQL" xfId="9730"/>
    <cellStyle name="T_Tong DT_Then Thau26-09_bao cao chinh sach dan toc 2011-2015_Biểu số 04 " xfId="9729"/>
    <cellStyle name="T_Tong DT_Then Thau26-09_bao cao chinh sach dan toc 2011-2015_StartUp" xfId="3909"/>
    <cellStyle name="T_Tong DT_Then Thau26-09_Biểu số 04 " xfId="9728"/>
    <cellStyle name="T_Tong hop  " xfId="3910"/>
    <cellStyle name="T_Tong hop   2" xfId="3911"/>
    <cellStyle name="T_Tong hop gia tri" xfId="3912"/>
    <cellStyle name="T_Tong hop gia tri 2" xfId="3913"/>
    <cellStyle name="T_Tong hop gia tri 3" xfId="5990"/>
    <cellStyle name="T_Tong hop gia tri_bao cao chinh sach dan toc 2011-2015" xfId="3914"/>
    <cellStyle name="T_Tong hop gia tri_bao cao chinh sach dan toc 2011-2015 2" xfId="3915"/>
    <cellStyle name="T_Tong hop gia tri_bao cao chinh sach dan toc 2011-2015_Báo cáo hết năm  2015  in" xfId="3916"/>
    <cellStyle name="T_Tong hop gia tri_bao cao chinh sach dan toc 2011-2015_Báo cáo hết năm  2015  in 2" xfId="3917"/>
    <cellStyle name="T_Tong hop gia tri_bao cao chinh sach dan toc 2011-2015_Báo cáo hết năm  2015  in 3" xfId="6853"/>
    <cellStyle name="T_Tong hop gia tri_bao cao chinh sach dan toc 2011-2015_BC 1026. 7 tháng" xfId="3918"/>
    <cellStyle name="T_Tong hop gia tri_bao cao chinh sach dan toc 2011-2015_BC 1026. 7 tháng 2" xfId="3919"/>
    <cellStyle name="T_Tong hop gia tri_bao cao chinh sach dan toc 2011-2015_BC 1026. 7 tháng 3" xfId="6854"/>
    <cellStyle name="T_Tong hop gia tri_bao cao chinh sach dan toc 2011-2015_BC 9 tháng năm 2015 in)" xfId="3920"/>
    <cellStyle name="T_Tong hop gia tri_bao cao chinh sach dan toc 2011-2015_BC 9 tháng năm 2015 in) 2" xfId="3921"/>
    <cellStyle name="T_Tong hop gia tri_bao cao chinh sach dan toc 2011-2015_Biểu số 04 " xfId="9732"/>
    <cellStyle name="T_Tong hop gia tri_bao cao chinh sach dan toc 2011-2015_StartUp" xfId="3922"/>
    <cellStyle name="T_Tong hop gia tri_bao cao chinh sach dan toc 2011-2015_StartUp 2" xfId="3923"/>
    <cellStyle name="T_Tong hop gia tri_BC2017 tháng(01-2017)BQL" xfId="9733"/>
    <cellStyle name="T_Tong hop gia tri_Biểu số 04 " xfId="9731"/>
    <cellStyle name="T_Tong von ĐTPT" xfId="3924"/>
    <cellStyle name="T_Tong von ĐTPT 2" xfId="3925"/>
    <cellStyle name="T_Tong von ĐTPT 3" xfId="5991"/>
    <cellStyle name="T_Tong von ĐTPT_Biểu số 04 " xfId="9734"/>
    <cellStyle name="T_TT THUY LUC HUOI DAO DANG" xfId="3926"/>
    <cellStyle name="T_TT THUY LUC HUOI DAO DANG 2" xfId="3927"/>
    <cellStyle name="T_TT THUY LUC HUOI DAO DANG 3" xfId="5992"/>
    <cellStyle name="T_TT THUY LUC HUOI DAO DANG_BC2017 tháng(01-2017)BQL" xfId="9736"/>
    <cellStyle name="T_TT THUY LUC HUOI DAO DANG_Biểu số 04 " xfId="9735"/>
    <cellStyle name="T_TT THUY LUC HUOI DAO DANG_GVL" xfId="3928"/>
    <cellStyle name="T_TT THUY LUC HUOI DAO DANG_GVL 2" xfId="3929"/>
    <cellStyle name="T_TT THUY LUC HUOI DAO DANG_GVL 3" xfId="5993"/>
    <cellStyle name="T_TT THUY LUC HUOI DAO DANG_GVL_BC2017 tháng(01-2017)BQL" xfId="9738"/>
    <cellStyle name="T_TT THUY LUC HUOI DAO DANG_GVL_Biểu số 04 " xfId="9737"/>
    <cellStyle name="T_TT THUY LUC HUOI DAO DANG_Ke hoach 2010 (theo doi 11-8-2010)" xfId="3930"/>
    <cellStyle name="T_TT THUY LUC HUOI DAO DANG_Ke hoach 2010 (theo doi 11-8-2010) 2" xfId="3931"/>
    <cellStyle name="T_TT THUY LUC HUOI DAO DANG_Ke hoach 2010 (theo doi 11-8-2010) 3" xfId="5994"/>
    <cellStyle name="T_TT THUY LUC HUOI DAO DANG_Ke hoach 2010 (theo doi 11-8-2010)_BC2017 tháng(01-2017)BQL" xfId="9740"/>
    <cellStyle name="T_TT THUY LUC HUOI DAO DANG_Ke hoach 2010 (theo doi 11-8-2010)_Biểu số 04 " xfId="9739"/>
    <cellStyle name="T_TT THUY LUC HUOI DAO DANG_Ke hoach 2010 (theo doi 11-8-2010)_CT 134" xfId="3932"/>
    <cellStyle name="T_TT THUY LUC HUOI DAO DANG_Ke hoach 2010 (theo doi 11-8-2010)_CT 134 2" xfId="3933"/>
    <cellStyle name="T_TT THUY LUC HUOI DAO DANG_Ke hoach 2010 (theo doi 11-8-2010)_CT 134_BC2017 tháng(01-2017)BQL" xfId="9742"/>
    <cellStyle name="T_TT THUY LUC HUOI DAO DANG_Ke hoach 2010 (theo doi 11-8-2010)_CT 134_Biểu số 04 " xfId="9741"/>
    <cellStyle name="T_TT.Nam Tam" xfId="3934"/>
    <cellStyle name="T_TT.Nam Tam 2" xfId="3935"/>
    <cellStyle name="T_TT.Nam Tam 3" xfId="5995"/>
    <cellStyle name="T_TT.Nam Tam_BC2017 tháng(01-2017)BQL" xfId="9744"/>
    <cellStyle name="T_TT.Nam Tam_Biểu số 04 " xfId="9743"/>
    <cellStyle name="T_Viec Huy dang lam" xfId="3936"/>
    <cellStyle name="T_Viec Huy dang lam 2" xfId="3937"/>
    <cellStyle name="T_Viec Huy dang lam_BC2017 tháng(01-2017)BQL" xfId="9746"/>
    <cellStyle name="T_Viec Huy dang lam_Biểu số 04 " xfId="9745"/>
    <cellStyle name="T_Viec Huy dang lam_CT 134" xfId="3938"/>
    <cellStyle name="T_Viec Huy dang lam_CT 134 2" xfId="3939"/>
    <cellStyle name="T_Viec Huy dang lam_CT 134_BC2017 tháng(01-2017)BQL" xfId="9748"/>
    <cellStyle name="T_Viec Huy dang lam_CT 134_Biểu số 04 " xfId="9747"/>
    <cellStyle name="T_ÿÿÿÿÿ" xfId="3940"/>
    <cellStyle name="T_ÿÿÿÿÿ 2" xfId="3941"/>
    <cellStyle name="T_ÿÿÿÿÿ 3" xfId="5996"/>
    <cellStyle name="T_ÿÿÿÿÿ_Biểu số 04 " xfId="9749"/>
    <cellStyle name="TD1" xfId="3942"/>
    <cellStyle name="TD1 2" xfId="5997"/>
    <cellStyle name="TD1 3" xfId="6855"/>
    <cellStyle name="TD1_Biểu số 04 " xfId="9750"/>
    <cellStyle name="tde" xfId="3943"/>
    <cellStyle name="tde 2" xfId="3944"/>
    <cellStyle name="tde 3" xfId="5998"/>
    <cellStyle name="tde_Biểu số 04 " xfId="9751"/>
    <cellStyle name="Text Indent A" xfId="3945"/>
    <cellStyle name="Text Indent A 2" xfId="3946"/>
    <cellStyle name="Text Indent A 3" xfId="6856"/>
    <cellStyle name="Text Indent B" xfId="3947"/>
    <cellStyle name="Text Indent B 2" xfId="6857"/>
    <cellStyle name="Text Indent C" xfId="3948"/>
    <cellStyle name="Text Indent C 2" xfId="6858"/>
    <cellStyle name="th" xfId="3949"/>
    <cellStyle name="þ_x001d_" xfId="3950"/>
    <cellStyle name="th 2" xfId="6859"/>
    <cellStyle name="þ_x001d_ 2" xfId="3951"/>
    <cellStyle name="th_BC 6 thang-2017) in" xfId="6891"/>
    <cellStyle name="þ_DS cac chau thieu nhi. trung tam" xfId="3952"/>
    <cellStyle name="þ_DS cac chau thieu nhi. trung tam 2" xfId="3953"/>
    <cellStyle name="th_No TP den 31.5.2015.." xfId="3954"/>
    <cellStyle name="þ_Viec Huy dang lam" xfId="3955"/>
    <cellStyle name="þ_Viec Huy dang lam 2" xfId="3956"/>
    <cellStyle name="þ_Viec Huy dang lam 3" xfId="5999"/>
    <cellStyle name="þ_Viec Huy dang lam_BC2017 tháng(01-2017)BQL" xfId="9753"/>
    <cellStyle name="þ_Viec Huy dang lam_Biểu số 04 " xfId="9752"/>
    <cellStyle name="than" xfId="3957"/>
    <cellStyle name="than 2" xfId="3958"/>
    <cellStyle name="than 3" xfId="6000"/>
    <cellStyle name="than_Biểu số 04 " xfId="9754"/>
    <cellStyle name="Thanh" xfId="3959"/>
    <cellStyle name="Thanh 2" xfId="3960"/>
    <cellStyle name="Thanh 3" xfId="6001"/>
    <cellStyle name="Thanh_Biểu số 04 " xfId="9755"/>
    <cellStyle name="þ_x001d_ð" xfId="3961"/>
    <cellStyle name="þ_x001d_ð 2" xfId="3962"/>
    <cellStyle name="þ_x001d_ð 3" xfId="6002"/>
    <cellStyle name="þ_x001d_ð_Biểu số 04 " xfId="9756"/>
    <cellStyle name="þ_x001d_ð¤_x000c_¯" xfId="3963"/>
    <cellStyle name="þ_x001d_ð¤_x000c_¯ 2" xfId="6003"/>
    <cellStyle name="þ_x001d_ð¤_x000c_¯_Biểu số 04 " xfId="9757"/>
    <cellStyle name="þ_x001d_ð¤_x000c_¯þ_x0014__x000d_" xfId="3964"/>
    <cellStyle name="þ_x001d_ð¤_x000c_¯þ_x0014__x000d_ 2" xfId="6004"/>
    <cellStyle name="þ_x001d_ð¤_x000c_¯þ_x0014__x000d__Biểu số 04 " xfId="9758"/>
    <cellStyle name="þ_x001d_ð¤_x000c_¯þ_x0014__x000d_¨þU" xfId="3965"/>
    <cellStyle name="þ_x001d_ð¤_x000c_¯þ_x0014__x000d_¨þU_x0001_" xfId="3966"/>
    <cellStyle name="þ_x001d_ð¤_x000c_¯þ_x0014__x000d_¨þU 2" xfId="6005"/>
    <cellStyle name="þ_x001d_ð¤_x000c_¯þ_x0014__x000d_¨þU_x0001_ 2" xfId="6006"/>
    <cellStyle name="þ_x001d_ð¤_x000c_¯þ_x0014__x000d_¨þU 3" xfId="6860"/>
    <cellStyle name="þ_x001d_ð¤_x000c_¯þ_x0014__x000d_¨þU_x0001_ 3" xfId="6861"/>
    <cellStyle name="þ_x001d_ð¤_x000c_¯þ_x0014__x000d_¨þU_Biểu số 04 " xfId="9759"/>
    <cellStyle name="þ_x001d_ð¤_x000c_¯þ_x0014__x000d_¨þU_x0001__Biểu số 04 " xfId="9760"/>
    <cellStyle name="þ_x001d_ð¤_x000c_¯þ_x0014__x000d_¨þU_x0001_À_x0004_" xfId="3967"/>
    <cellStyle name="þ_x001d_ð¤_x000c_¯þ_x0014__x000d_¨þU_x0001_À_x0004_ 2" xfId="6007"/>
    <cellStyle name="þ_x001d_ð¤_x000c_¯þ_x0014__x000d_¨þU_x0001_À_x0004_ _x0015__x000f_" xfId="3968"/>
    <cellStyle name="þ_x001d_ð¤_x000c_¯þ_x0014__x000d_¨þU_x0001_À_x0004_ _x0015__x000f__x0001__x0001_" xfId="3969"/>
    <cellStyle name="þ_x001d_ð¤_x000c_¯þ_x0014__x000d_¨þU_x0001_À_x0004_ _x0015__x000f_ 2" xfId="6008"/>
    <cellStyle name="þ_x001d_ð¤_x000c_¯þ_x0014__x000d_¨þU_x0001_À_x0004_ _x0015__x000f__x0001__x0001_ 2" xfId="6009"/>
    <cellStyle name="þ_x001d_ð¤_x000c_¯þ_x0014__x000d_¨þU_x0001_À_x0004_ _x0015__x000f_ 3" xfId="6862"/>
    <cellStyle name="þ_x001d_ð¤_x000c_¯þ_x0014__x000d_¨þU_x0001_À_x0004_ _x0015__x000f__x0001__x0001_ 3" xfId="6863"/>
    <cellStyle name="þ_x001d_ð¤_x000c_¯þ_x0014__x000d_¨þU_x0001_À_x0004_ _x0015__x000f__x0001__x0001_?_x0002_ÿÿÿÿÿÿÿÿÿÿÿÿÿÿÿ¯?(_x0002__x001d__x0017_ ???º%ÿÿÿÿ????_x0006__x0016_??????????????Í!Ë??????????           ?????           ?????????_x000d__x000d_U_x000d_H\D2_x000d_D2\DEMO.MSC_x000d_S;C:\DOS;C:\HANH\D3;C:\HANH\D2;C:\NC_x000d_????????????????????????????????????????????????????????????" xfId="3970"/>
    <cellStyle name="þ_x001d_ð¤_x000c_¯þ_x0014__x000d_¨þU_x0001_À_x0004_ _x0015__x000f__x0001__x0001_?_x0002_ÿÿÿÿÿÿÿÿÿÿÿÿÿÿÿ¯?(_x0002__x001d__x0017_ ???º%ÿÿÿÿ????_x0006__x0016_??????????????Í!Ë??????????           ?????           ?????????_x000d__x000d_U_x000d_H\D2_x000d_D2\DEMO.MSC_x000d_S;C:\DOS;C:\HANH\D3;C:\HANH\D2;C:\NC_x000d_???????????????????????????????????????????????????????????? 2" xfId="3971"/>
    <cellStyle name="þ_x001d_ð¤_x000c_¯þ_x0014__x000d_¨þU_x0001_À_x0004_ _x0015__x000f__x0001__x0001_?_x0002_ÿÿÿÿÿÿÿÿÿÿÿÿÿÿÿ¯?(_x0002__x001d__x0017_ ???º%ÿÿÿÿ????_x0006__x0016_??????????????Í!Ë??????????           ?????           ?????????_x000d__x000d_U_x000d_H\D2_x000d_D2\DEMO.MSC_x000d_S;C:\DOS;C:\HANH\D3;C:\HANH\D2;C:\NC_x000d_???????????????????????????????????????????????????????????? 3" xfId="6010"/>
    <cellStyle name="þ_x001d_ð¤_x000c_¯þ_x0014__x000d_¨þU_x0001_À_x0004_ _x0015__x000f__x0001__x0001_?_x0002_ÿÿÿÿÿÿÿÿÿÿÿÿÿÿÿ¯?(_x0002__x001d__x0017_ ???º%ÿÿÿÿ????_x0006__x0016_??????????????Í!Ë??????????           ?????           ?????????_x000d__x000d_U_x000d_H\D2_x000d_D2\DEMO.MSC_x000d_S;C:\DOS;C:\HANH\D3;C:\HANH\D2;C:\NC_x000d_????????????????????????????????????????????????????????????_Biểu số 04 " xfId="9764"/>
    <cellStyle name="þ_x001d_ð¤_x000c_¯þ_x0014__x000d_¨þU_x0001_À_x0004_ _x0015__x000f__x0001__x0001__Báo cáo hết năm  2015  in" xfId="3972"/>
    <cellStyle name="þ_x001d_ð¤_x000c_¯þ_x0014__x000d_¨þU_x0001_À_x0004_ _x0015__x000f__Biểu số 04 " xfId="9762"/>
    <cellStyle name="þ_x001d_ð¤_x000c_¯þ_x0014__x000d_¨þU_x0001_À_x0004_ _x0015__x000f__x0001__x0001__Biểu số 04 " xfId="9763"/>
    <cellStyle name="þ_x001d_ð¤_x000c_¯þ_x0014__x000d_¨þU_x0001_À_x0004__Biểu số 04 " xfId="9761"/>
    <cellStyle name="þ_x001d_ð·" xfId="3973"/>
    <cellStyle name="þ_x001d_ð· 2" xfId="3974"/>
    <cellStyle name="þ_x001d_ð· 3" xfId="6011"/>
    <cellStyle name="þ_x001d_ð·_x000c_æþ'_x000d_ßþU_x0001_Ø_x0005_ü_x0014_" xfId="3975"/>
    <cellStyle name="þ_x001d_ð·_x000c_æþ'_x000d_ßþU_x0001_Ø_x0005_ü_x0014__x0007__x0001_" xfId="3976"/>
    <cellStyle name="þ_x001d_ð·_x000c_æþ'_x000d_ßþU_x0001_Ø_x0005_ü_x0014__x0007__x0001__x0001_" xfId="3977"/>
    <cellStyle name="þ_x001d_ð·_x000c_æþ'_x000d_ßþU_x0001_Ø_x0005_ü_x0014_ 2" xfId="3978"/>
    <cellStyle name="þ_x001d_ð·_x000c_æþ'_x000d_ßþU_x0001_Ø_x0005_ü_x0014__x0007__x0001_ 2" xfId="3979"/>
    <cellStyle name="þ_x001d_ð·_x000c_æþ'_x000d_ßþU_x0001_Ø_x0005_ü_x0014__x0007__x0001__x0001_ 2" xfId="6013"/>
    <cellStyle name="þ_x001d_ð·_x000c_æþ'_x000d_ßþU_x0001_Ø_x0005_ü_x0014__x0007__x0001_ 3" xfId="6012"/>
    <cellStyle name="þ_x001d_ð·_x000c_æþ'_x000d_ßþU_x0001_Ø_x0005_ü_x0014__x0007__x0001__x0001_ 3" xfId="6865"/>
    <cellStyle name="þ_x001d_ð·_x000c_æþ'_x000d_ßþU_x0001_Ø_x0005_ü_x0014__x0007__x0001_ 4" xfId="6864"/>
    <cellStyle name="þ_x001d_ð·_x000c_æþ'_x000d_ßþU_x0001_Ø_x0005_ü_x0014__x0007__x0001__x0001_?_x0002_ÿÿÿÿÿÿÿÿÿÿÿÿÿÿÿ¯?(_x0002__x001e__x0016_ ???¼$ÿÿÿÿ????_x0006__x0016_??????????????Í!Ë??????????           ?????           ?????????_x000d_C:\WINDOWS\_x000d_V_x000d_S\TEMP_x000d_NC;C:\NU;C:\VIRUS;_x000d_?????????????????????????????????????????????????????????????????????????????" xfId="3980"/>
    <cellStyle name="þ_x001d_ð·_x000c_æþ'_x000d_ßþU_x0001_Ø_x0005_ü_x0014__x0007__x0001__x0001_?_x0002_ÿÿÿÿÿÿÿÿÿÿÿÿÿÿÿ¯?(_x0002__x001e__x0016_ ???¼$ÿÿÿÿ????_x0006__x0016_??????????????Í!Ë??????????           ?????           ?????????_x000d_C:\WINDOWS\_x000d_V_x000d_S\TEMP_x000d_NC;C:\NU;C:\VIRUS;_x000d_????????????????????????????????????????????????????????????????????????????? 2" xfId="3981"/>
    <cellStyle name="þ_x001d_ð·_x000c_æþ'_x000d_ßþU_x0001_Ø_x0005_ü_x0014__x0007__x0001__x0001_?_x0002_ÿÿÿÿÿÿÿÿÿÿÿÿÿÿÿ¯?(_x0002__x001e__x0016_ ???¼$ÿÿÿÿ????_x0006__x0016_??????????????Í!Ë??????????           ?????           ?????????_x000d_C:\WINDOWS\_x000d_V_x000d_S\TEMP_x000d_NC;C:\NU;C:\VIRUS;_x000d_????????????????????????????????????????????????????????????????????????????? 3" xfId="6014"/>
    <cellStyle name="þ_x001d_ð·_x000c_æþ'_x000d_ßþU_x0001_Ø_x0005_ü_x0014__x0007__x0001__x0001_?_x0002_ÿÿÿÿÿÿÿÿÿÿÿÿÿÿÿ¯?(_x0002__x001e__x0016_ ???¼$ÿÿÿÿ????_x0006__x0016_??????????????Í!Ë??????????           ?????           ?????????_x000d_C:\WINDOWS\_x000d_V_x000d_S\TEMP_x000d_NC;C:\NU;C:\VIRUS;_x000d_?????????????????????????????????????????????????????????????????????????????_Biểu số 04 " xfId="97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98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398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6015"/>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iểu số 04 " xfId="9767"/>
    <cellStyle name="þ_x001d_ð·_x000c_æþ'_x000d_ßþU_x0001_Ø_x0005_ü_x0014__x0007__x0001__x0001__BC2015 tháng(8) in" xfId="3984"/>
    <cellStyle name="þ_x001d_ð·_x000c_æþ'_x000d_ßþU_x0001_Ø_x0005_ü_x0014__x0007__x0001__BC2017 tháng(01-2017)BQL" xfId="9768"/>
    <cellStyle name="þ_x001d_ð·_x000c_æþ'_x000d_ßþU_x0001_Ø_x0005_ü_x0014__x0007__x0001__x0001__Biểu số 04 " xfId="9765"/>
    <cellStyle name="þ_x001d_ð·_BC2017 tháng(01-2017)BQL" xfId="9769"/>
    <cellStyle name="þ_x001d_ðÇ%Uý—&amp;Hý9_x0008_Ÿ s_x000a_" xfId="3985"/>
    <cellStyle name="þ_x001d_ðÇ%Uý—&amp;Hý9_x0008_Ÿ s_x000a__x0007__x0001_" xfId="3986"/>
    <cellStyle name="þ_x001d_ðÇ%Uý—&amp;Hý9_x0008_Ÿ s_x000a__x0007__x0001__x0001_" xfId="3987"/>
    <cellStyle name="þ_x001d_ðÇ%Uý—&amp;Hý9_x0008_Ÿ s_x000a_ 2" xfId="3988"/>
    <cellStyle name="þ_x001d_ðÇ%Uý—&amp;Hý9_x0008_Ÿ s_x000a__x0007__x0001_ 2" xfId="3989"/>
    <cellStyle name="þ_x001d_ðÇ%Uý—&amp;Hý9_x0008_Ÿ s_x000a__x0007__x0001__x0001_ 2" xfId="3990"/>
    <cellStyle name="þ_x001d_ðÇ%Uý—&amp;Hý9_x0008_Ÿ s_x000a__x0007__x0001_ 3" xfId="6016"/>
    <cellStyle name="þ_x001d_ðÇ%Uý—&amp;Hý9_x0008_Ÿ s_x000a__x0007__x0001__x0001_ 3" xfId="6017"/>
    <cellStyle name="þ_x001d_ðÇ%Uý—&amp;Hý9_x0008_Ÿ s_x000a__x0007__x0001_ 4" xfId="6866"/>
    <cellStyle name="þ_x001d_ðÇ%Uý—&amp;Hý9_x0008_Ÿ s_x000a__x0007__x0001__x0001_ 4" xfId="6867"/>
    <cellStyle name="þ_x001d_ðÇ%Uý—&amp;Hý9_x0008_Ÿ s_x000a__x0007__x0001__x0001_?_x0002_ÿÿÿÿÿÿÿÿÿÿÿÿÿÿÿ_x0001_(_x0002_—_x000d_€???Î_x001f_ÿÿÿÿ????_x0007_???????????????Í!Ë??????????           ?????           ?????????_x000d_C:\WINDOWS\country.sys_x000d_??????????????????????????????????????????????????????????????????????????????????????????????" xfId="3991"/>
    <cellStyle name="þ_x001d_ðÇ%Uý—&amp;Hý9_x0008_Ÿ s_x000a__x0007__x0001__x0001_?_x0002_ÿÿÿÿÿÿÿÿÿÿÿÿÿÿÿ_x0001_(_x0002_—_x000d_€???Î_x001f_ÿÿÿÿ????_x0007_???????????????Í!Ë??????????           ?????           ?????????_x000d_C:\WINDOWS\country.sys_x000d_?????????????????????????????????????????????????????????????????????????????????????????????? 2" xfId="3992"/>
    <cellStyle name="þ_x001d_ðÇ%Uý—&amp;Hý9_x0008_Ÿ s_x000a__x0007__x0001__x0001_?_x0002_ÿÿÿÿÿÿÿÿÿÿÿÿÿÿÿ_x0001_(_x0002_—_x000d_€???Î_x001f_ÿÿÿÿ????_x0007_???????????????Í!Ë??????????           ?????           ?????????_x000d_C:\WINDOWS\country.sys_x000d_?????????????????????????????????????????????????????????????????????????????????????????????? 3" xfId="6018"/>
    <cellStyle name="þ_x001d_ðÇ%Uý—&amp;Hý9_x0008_Ÿ s_x000a__x0007__x0001__x0001_?_x0002_ÿÿÿÿÿÿÿÿÿÿÿÿÿÿÿ_x0001_(_x0002_—_x000d_€???Î_x001f_ÿÿÿÿ????_x0007_???????????????Í!Ë??????????           ?????           ?????????_x000d_C:\WINDOWS\country.sys_x000d_??????????????????????????????????????????????????????????????????????????????????????????????_Biểu số 04 " xfId="9771"/>
    <cellStyle name="þ_x001d_ðÇ%Uý—&amp;Hý9_x0008_Ÿ s_x000a__x0007__x0001__x0001__Báo cáo hết năm  2015  in" xfId="3993"/>
    <cellStyle name="þ_x001d_ðÇ%Uý—&amp;Hý9_x0008_Ÿ s_x000a__x0007__x0001__BC2017 tháng(01-2017)BQL" xfId="9772"/>
    <cellStyle name="þ_x001d_ðÇ%Uý—&amp;Hý9_x0008_Ÿ s_x000a__x0007__x0001__x0001__Biểu số 04 " xfId="9770"/>
    <cellStyle name="þ_x001d_ðÇ%Uý—&amp;Hý9_x0008_Ÿ s_x000a__x0007__x0001__CT 134" xfId="3994"/>
    <cellStyle name="þ_x001d_ðÇ%Uý—&amp;Hý9_x0008_Ÿ s_x000a__x0007__x0001__x0001__CT 134" xfId="3995"/>
    <cellStyle name="þ_x001d_ðÇ%Uý—&amp;Hý9_x0008_Ÿ s_x000a__x0007__x0001__CT 134 2" xfId="3996"/>
    <cellStyle name="þ_x001d_ðÇ%Uý—&amp;Hý9_x0008_Ÿ s_x000a__x0007__x0001__x0001__CT 134 2" xfId="3997"/>
    <cellStyle name="þ_x001d_ðÇ%Uý—&amp;Hý9_x0008_Ÿ s_x000a__x0007__x0001__CT 134 3" xfId="6019"/>
    <cellStyle name="þ_x001d_ðÇ%Uý—&amp;Hý9_x0008_Ÿ s_x000a__x0007__x0001__x0001__CT 134 3" xfId="6020"/>
    <cellStyle name="þ_x001d_ðÇ%Uý—&amp;Hý9_x0008_Ÿ s_x000a__x0007__x0001__CT 134 4" xfId="6868"/>
    <cellStyle name="þ_x001d_ðÇ%Uý—&amp;Hý9_x0008_Ÿ s_x000a__x0007__x0001__x0001__CT 134 4" xfId="6869"/>
    <cellStyle name="þ_x001d_ðÇ%Uý—&amp;Hý9_x0008_Ÿ s_x000a__x0007__x0001__CT 134_BC2017 tháng(01-2017)BQL" xfId="9773"/>
    <cellStyle name="þ_x001d_ðÇ%Uý—&amp;Hý9_x0008_Ÿ s_x000a__x0007__x0001__x0001__CT 134_BC2017 tháng(01-2017)BQL" xfId="9774"/>
    <cellStyle name="þ_x001d_ðK_x000c_Fý_x001b__x000d_9ýU_x0001_Ð_x0008_¦)_x0007__x0001__x0001_" xfId="3998"/>
    <cellStyle name="þ_x001d_ðK_x000c_Fý_x001b__x000d_9ýU_x0001_Ð_x0008_¦)_x0007__x0001__x0001_ 2" xfId="6021"/>
    <cellStyle name="þ_x001d_ðK_x000c_Fý_x001b__x000d_9ýU_x0001_Ð_x0008_¦)_x0007__x0001__x0001__Biểu số 04 " xfId="9775"/>
    <cellStyle name="thuong-10" xfId="3999"/>
    <cellStyle name="thuong-10 2" xfId="4000"/>
    <cellStyle name="thuong-10 3" xfId="6022"/>
    <cellStyle name="thuong-10_Biểu số 04 " xfId="9776"/>
    <cellStyle name="thuong-11" xfId="4001"/>
    <cellStyle name="thuong-11 2" xfId="4002"/>
    <cellStyle name="thuong-11 3" xfId="6023"/>
    <cellStyle name="thuong-11_Biểu số 04 " xfId="9777"/>
    <cellStyle name="thuy" xfId="4003"/>
    <cellStyle name="thuy 2" xfId="6024"/>
    <cellStyle name="thuy_Biểu số 04 " xfId="9778"/>
    <cellStyle name="Thuyet minh" xfId="4004"/>
    <cellStyle name="Thuyet minh 2" xfId="6025"/>
    <cellStyle name="Thuyet minh_Biểu số 04 " xfId="9779"/>
    <cellStyle name="thvt" xfId="4005"/>
    <cellStyle name="thvt 2" xfId="6026"/>
    <cellStyle name="thvt_Biểu số 04 " xfId="9780"/>
    <cellStyle name="Tiªu ®Ì" xfId="4006"/>
    <cellStyle name="Tiªu ®Ì 2" xfId="4007"/>
    <cellStyle name="Tiªu ®Ì 3" xfId="6027"/>
    <cellStyle name="Tiªu ®Ì_Biểu số 04 " xfId="9781"/>
    <cellStyle name="Tien1" xfId="4008"/>
    <cellStyle name="Tien1 2" xfId="4009"/>
    <cellStyle name="Tien1 3" xfId="6028"/>
    <cellStyle name="Tien1_Biểu số 04 " xfId="9782"/>
    <cellStyle name="Tieu_de_2" xfId="4010"/>
    <cellStyle name="Times New Roman" xfId="4011"/>
    <cellStyle name="Times New Roman 2" xfId="4012"/>
    <cellStyle name="Times New Roman 3" xfId="6029"/>
    <cellStyle name="Times New Roman_Biểu số 04 " xfId="9783"/>
    <cellStyle name="TiÓu môc" xfId="4013"/>
    <cellStyle name="TiÓu môc 2" xfId="4014"/>
    <cellStyle name="TiÓu môc 3" xfId="6030"/>
    <cellStyle name="TiÓu môc_Biểu số 04 " xfId="9784"/>
    <cellStyle name="tit1" xfId="4015"/>
    <cellStyle name="tit1 2" xfId="4016"/>
    <cellStyle name="tit1 3" xfId="6031"/>
    <cellStyle name="tit1_Biểu số 04 " xfId="9785"/>
    <cellStyle name="tit2" xfId="4017"/>
    <cellStyle name="tit2 2" xfId="4018"/>
    <cellStyle name="tit2 3" xfId="6032"/>
    <cellStyle name="tit2_Biểu số 04 " xfId="9786"/>
    <cellStyle name="tit3" xfId="4019"/>
    <cellStyle name="tit3 2" xfId="4020"/>
    <cellStyle name="tit3 3" xfId="6033"/>
    <cellStyle name="tit3_Biểu số 04 " xfId="9787"/>
    <cellStyle name="tit4" xfId="4021"/>
    <cellStyle name="tit4 2" xfId="4022"/>
    <cellStyle name="tit4 3" xfId="6034"/>
    <cellStyle name="tit4_Biểu số 04 " xfId="9788"/>
    <cellStyle name="Title 2" xfId="6035"/>
    <cellStyle name="TNN" xfId="4023"/>
    <cellStyle name="TNN 2" xfId="6036"/>
    <cellStyle name="TNN_Biểu số 04 " xfId="9789"/>
    <cellStyle name="Tong so" xfId="4024"/>
    <cellStyle name="tong so 1" xfId="4025"/>
    <cellStyle name="tong so 1 2" xfId="6038"/>
    <cellStyle name="tong so 1_Biểu số 04 " xfId="9791"/>
    <cellStyle name="Tong so 2" xfId="6037"/>
    <cellStyle name="Tong so 3" xfId="6870"/>
    <cellStyle name="Tong so_Biểu số 04 " xfId="9790"/>
    <cellStyle name="Tongcong" xfId="4026"/>
    <cellStyle name="Tongcong 2" xfId="4027"/>
    <cellStyle name="Tongcong 3" xfId="6039"/>
    <cellStyle name="Tongcong_Biểu số 04 " xfId="9792"/>
    <cellStyle name="Total 2" xfId="4028"/>
    <cellStyle name="Total 3" xfId="6040"/>
    <cellStyle name="trang" xfId="4029"/>
    <cellStyle name="trang 2" xfId="4030"/>
    <cellStyle name="trang 3" xfId="6041"/>
    <cellStyle name="trang_Biểu số 04 " xfId="9793"/>
    <cellStyle name="ts" xfId="4031"/>
    <cellStyle name="ts 2" xfId="4032"/>
    <cellStyle name="ts 3" xfId="6042"/>
    <cellStyle name="ts_Biểu số 04 " xfId="9794"/>
    <cellStyle name="tt1" xfId="4033"/>
    <cellStyle name="tt1 2" xfId="4034"/>
    <cellStyle name="tt1 3" xfId="6043"/>
    <cellStyle name="tt1_Biểu số 04 " xfId="9795"/>
    <cellStyle name="Tusental (0)_pldt" xfId="4035"/>
    <cellStyle name="Tusental_pldt" xfId="4036"/>
    <cellStyle name="UNIDAGSCode" xfId="4037"/>
    <cellStyle name="UNIDAGSCode 2" xfId="4038"/>
    <cellStyle name="UNIDAGSCode 3" xfId="6044"/>
    <cellStyle name="UNIDAGSCode_Biểu số 04 " xfId="9796"/>
    <cellStyle name="UNIDAGSCode2" xfId="4039"/>
    <cellStyle name="UNIDAGSCode2 2" xfId="4040"/>
    <cellStyle name="UNIDAGSCode2 3" xfId="6045"/>
    <cellStyle name="UNIDAGSCode2_Biểu số 04 " xfId="9797"/>
    <cellStyle name="UNIDAGSCurrency" xfId="4041"/>
    <cellStyle name="UNIDAGSCurrency 2" xfId="4042"/>
    <cellStyle name="UNIDAGSCurrency 3" xfId="6046"/>
    <cellStyle name="UNIDAGSCurrency_Biểu số 04 " xfId="9798"/>
    <cellStyle name="UNIDAGSDate" xfId="4043"/>
    <cellStyle name="UNIDAGSDate 2" xfId="4044"/>
    <cellStyle name="UNIDAGSDate 3" xfId="6047"/>
    <cellStyle name="UNIDAGSDate_Biểu số 04 " xfId="9799"/>
    <cellStyle name="UNIDAGSPercent" xfId="4045"/>
    <cellStyle name="UNIDAGSPercent 2" xfId="4046"/>
    <cellStyle name="UNIDAGSPercent 3" xfId="6048"/>
    <cellStyle name="UNIDAGSPercent_Biểu số 04 " xfId="9800"/>
    <cellStyle name="UNIDAGSPercent2" xfId="4047"/>
    <cellStyle name="UNIDAGSPercent2 2" xfId="4048"/>
    <cellStyle name="UNIDAGSPercent2 3" xfId="6049"/>
    <cellStyle name="UNIDAGSPercent2_Biểu số 04 " xfId="9801"/>
    <cellStyle name="ux_3_¼­¿ï-¾È»ê" xfId="4049"/>
    <cellStyle name="Valuta (0)_CALPREZZ" xfId="4050"/>
    <cellStyle name="Valuta_ PESO ELETTR." xfId="4051"/>
    <cellStyle name="VANG1" xfId="4052"/>
    <cellStyle name="VANG1 2" xfId="4053"/>
    <cellStyle name="VANG1 3" xfId="6050"/>
    <cellStyle name="VANG1_Biểu số 04 " xfId="9802"/>
    <cellStyle name="viet" xfId="4054"/>
    <cellStyle name="viet 2" xfId="6051"/>
    <cellStyle name="viet 3" xfId="6871"/>
    <cellStyle name="viet_Biểu số 04 " xfId="9803"/>
    <cellStyle name="viet2" xfId="4055"/>
    <cellStyle name="viet2 2" xfId="6052"/>
    <cellStyle name="viet2 3" xfId="6872"/>
    <cellStyle name="viet2_Biểu số 04 " xfId="9804"/>
    <cellStyle name="VN new romanNormal" xfId="4056"/>
    <cellStyle name="VN new romanNormal 2" xfId="6053"/>
    <cellStyle name="VN new romanNormal_Biểu số 04 " xfId="9805"/>
    <cellStyle name="Vn Time 13" xfId="4057"/>
    <cellStyle name="Vn Time 13 2" xfId="4058"/>
    <cellStyle name="Vn Time 13 3" xfId="6054"/>
    <cellStyle name="Vn Time 13_Biểu số 04 " xfId="9806"/>
    <cellStyle name="Vn Time 14" xfId="4059"/>
    <cellStyle name="Vn Time 14 2" xfId="4060"/>
    <cellStyle name="Vn Time 14 3" xfId="6055"/>
    <cellStyle name="Vn Time 14_Biểu số 04 " xfId="9807"/>
    <cellStyle name="VN time new roman" xfId="4061"/>
    <cellStyle name="VN time new roman 2" xfId="6056"/>
    <cellStyle name="VN time new roman_Biểu số 04 " xfId="9808"/>
    <cellStyle name="vn_time" xfId="4062"/>
    <cellStyle name="vnbo" xfId="4063"/>
    <cellStyle name="vnbo 2" xfId="6057"/>
    <cellStyle name="vnbo 3" xfId="6873"/>
    <cellStyle name="vnbo_Biểu số 04 " xfId="9809"/>
    <cellStyle name="vnhead1" xfId="4064"/>
    <cellStyle name="vnhead1 2" xfId="6058"/>
    <cellStyle name="vnhead1 3" xfId="6874"/>
    <cellStyle name="vnhead1_Biểu số 04 " xfId="9810"/>
    <cellStyle name="vnhead2" xfId="4065"/>
    <cellStyle name="vnhead2 2" xfId="6059"/>
    <cellStyle name="vnhead2 3" xfId="6875"/>
    <cellStyle name="vnhead2_Biểu số 04 " xfId="9811"/>
    <cellStyle name="vnhead3" xfId="4066"/>
    <cellStyle name="vnhead3 2" xfId="4067"/>
    <cellStyle name="vnhead3 3" xfId="6060"/>
    <cellStyle name="vnhead3 4" xfId="6876"/>
    <cellStyle name="vnhead3_Biểu số 04 " xfId="9812"/>
    <cellStyle name="vnhead4" xfId="4068"/>
    <cellStyle name="vnhead4 2" xfId="6061"/>
    <cellStyle name="vnhead4_Biểu số 04 " xfId="9813"/>
    <cellStyle name="vntxt1" xfId="4069"/>
    <cellStyle name="vntxt1 2" xfId="6062"/>
    <cellStyle name="vntxt1 3" xfId="6877"/>
    <cellStyle name="vntxt1_Biểu số 04 " xfId="9814"/>
    <cellStyle name="vntxt2" xfId="4070"/>
    <cellStyle name="vntxt2 2" xfId="6063"/>
    <cellStyle name="vntxt2 3" xfId="6878"/>
    <cellStyle name="vntxt2_Biểu số 04 " xfId="9815"/>
    <cellStyle name="W?hrung [0]_35ERI8T2gbIEMixb4v26icuOo" xfId="4071"/>
    <cellStyle name="W?hrung_35ERI8T2gbIEMixb4v26icuOo" xfId="4072"/>
    <cellStyle name="Währung [0]_68574_Materialbedarfsliste" xfId="4073"/>
    <cellStyle name="Währung_68574_Materialbedarfsliste" xfId="4074"/>
    <cellStyle name="Walutowy [0]_Invoices2001Slovakia" xfId="4075"/>
    <cellStyle name="Walutowy_Invoices2001Slovakia" xfId="4076"/>
    <cellStyle name="Warning Text 2" xfId="6064"/>
    <cellStyle name="wrap" xfId="4077"/>
    <cellStyle name="wrap 2" xfId="4078"/>
    <cellStyle name="wrap 3" xfId="6065"/>
    <cellStyle name="wrap_Biểu số 04 " xfId="9816"/>
    <cellStyle name="Wไhrung [0]_35ERI8T2gbIEMixb4v26icuOo" xfId="4079"/>
    <cellStyle name="Wไhrung_35ERI8T2gbIEMixb4v26icuOo" xfId="4080"/>
    <cellStyle name="xan1" xfId="4081"/>
    <cellStyle name="xan1 2" xfId="4082"/>
    <cellStyle name="xan1 3" xfId="6066"/>
    <cellStyle name="xan1_Biểu số 04 " xfId="9817"/>
    <cellStyle name="xuan" xfId="4083"/>
    <cellStyle name="xuan 2" xfId="6067"/>
    <cellStyle name="xuan_Biểu số 04 " xfId="9818"/>
    <cellStyle name="y" xfId="4084"/>
    <cellStyle name="y 2" xfId="4085"/>
    <cellStyle name="y 3" xfId="6068"/>
    <cellStyle name="Ý kh¸c_B¶ng 1 (2)" xfId="4086"/>
    <cellStyle name="y_Biểu số 04 " xfId="9819"/>
    <cellStyle name="Zeilenebene_1_主营业务利润明细表" xfId="4087"/>
    <cellStyle name="センター" xfId="4088"/>
    <cellStyle name="センター 2" xfId="4089"/>
    <cellStyle name="センター 3" xfId="6069"/>
    <cellStyle name="センター_Biểu số 04 " xfId="9820"/>
    <cellStyle name="เครื่องหมายสกุลเงิน [0]_FTC_OFFER" xfId="4090"/>
    <cellStyle name="เครื่องหมายสกุลเงิน_FTC_OFFER" xfId="4091"/>
    <cellStyle name="ปกติ_FTC_OFFER" xfId="4092"/>
    <cellStyle name=" [0.00]_ Att. 1- Cover" xfId="4093"/>
    <cellStyle name="_ Att. 1- Cover" xfId="4094"/>
    <cellStyle name="?_ Att. 1- Cover" xfId="4095"/>
    <cellStyle name="똿뗦먛귟 [0.00]_PRODUCT DETAIL Q1" xfId="4096"/>
    <cellStyle name="똿뗦먛귟_PRODUCT DETAIL Q1" xfId="4097"/>
    <cellStyle name="믅됞 [0.00]_PRODUCT DETAIL Q1" xfId="4098"/>
    <cellStyle name="믅됞_PRODUCT DETAIL Q1" xfId="4099"/>
    <cellStyle name="백분율_††††† " xfId="4100"/>
    <cellStyle name="뷭?_BOOKSHIP" xfId="4101"/>
    <cellStyle name="쉼표 [0]_2001 Target monthly" xfId="4102"/>
    <cellStyle name="쉼표_Sample plan" xfId="4103"/>
    <cellStyle name="안건회계법인" xfId="4104"/>
    <cellStyle name="안건회계법인 2" xfId="4105"/>
    <cellStyle name="안건회계법인 3" xfId="6070"/>
    <cellStyle name="안건회계법인_Biểu số 04 " xfId="9821"/>
    <cellStyle name="콤마 [ - 유형1" xfId="4106"/>
    <cellStyle name="콤마 [ - 유형1 2" xfId="6071"/>
    <cellStyle name="콤마 [ - 유형1_Biểu số 04 " xfId="9822"/>
    <cellStyle name="콤마 [ - 유형2" xfId="4107"/>
    <cellStyle name="콤마 [ - 유형2 2" xfId="6072"/>
    <cellStyle name="콤마 [ - 유형2_Biểu số 04 " xfId="9823"/>
    <cellStyle name="콤마 [ - 유형3" xfId="4108"/>
    <cellStyle name="콤마 [ - 유형3 2" xfId="6073"/>
    <cellStyle name="콤마 [ - 유형3_Biểu số 04 " xfId="9824"/>
    <cellStyle name="콤마 [ - 유형4" xfId="4109"/>
    <cellStyle name="콤마 [ - 유형4 2" xfId="6074"/>
    <cellStyle name="콤마 [ - 유형4_Biểu số 04 " xfId="9825"/>
    <cellStyle name="콤마 [ - 유형5" xfId="4110"/>
    <cellStyle name="콤마 [ - 유형5 2" xfId="6075"/>
    <cellStyle name="콤마 [ - 유형5_Biểu số 04 " xfId="9826"/>
    <cellStyle name="콤마 [ - 유형6" xfId="4111"/>
    <cellStyle name="콤마 [ - 유형6 2" xfId="6076"/>
    <cellStyle name="콤마 [ - 유형6_Biểu số 04 " xfId="9827"/>
    <cellStyle name="콤마 [ - 유형7" xfId="4112"/>
    <cellStyle name="콤마 [ - 유형7 2" xfId="6077"/>
    <cellStyle name="콤마 [ - 유형7_Biểu số 04 " xfId="9828"/>
    <cellStyle name="콤마 [ - 유형8" xfId="4113"/>
    <cellStyle name="콤마 [ - 유형8 2" xfId="6078"/>
    <cellStyle name="콤마 [ - 유형8_Biểu số 04 " xfId="9829"/>
    <cellStyle name="콤마 [0]_ 비목별 월별기술 " xfId="4114"/>
    <cellStyle name="콤마_ 비목별 월별기술 " xfId="4115"/>
    <cellStyle name="통화 [0]_††††† " xfId="4116"/>
    <cellStyle name="통화_††††† " xfId="4117"/>
    <cellStyle name="표준_ 97년 경영분석(안)" xfId="4118"/>
    <cellStyle name="표줠_Sheet1_1_총괄표 (수출입) (2)" xfId="4119"/>
    <cellStyle name="一般_00Q3902REV.1" xfId="4120"/>
    <cellStyle name="千位[0]_pldt" xfId="4121"/>
    <cellStyle name="千位_pldt" xfId="4122"/>
    <cellStyle name="千位分隔_CCTV" xfId="4123"/>
    <cellStyle name="千分位[0]_00Q3902REV.1" xfId="4124"/>
    <cellStyle name="千分位_00Q3902REV.1" xfId="4125"/>
    <cellStyle name="后继超级链接_销售公司-2002年报表体系（12.21）" xfId="4126"/>
    <cellStyle name="已瀏覽過的超連結" xfId="4127"/>
    <cellStyle name="已瀏覽過的超連結 2" xfId="4128"/>
    <cellStyle name="已瀏覽過的超連結 3" xfId="6079"/>
    <cellStyle name="已瀏覽過的超連結_Biểu số 04 " xfId="9830"/>
    <cellStyle name="常?_Sales Forecast - TCLVN" xfId="4129"/>
    <cellStyle name="常规_4403-200312" xfId="4130"/>
    <cellStyle name="桁区切り [0.00]_††††† " xfId="4131"/>
    <cellStyle name="桁区切り_††††† " xfId="4132"/>
    <cellStyle name="標準_#265_Rebates and Pricing" xfId="4133"/>
    <cellStyle name="貨幣 [0]_00Q3902REV.1" xfId="4134"/>
    <cellStyle name="貨幣[0]_BRE" xfId="4135"/>
    <cellStyle name="貨幣_00Q3902REV.1" xfId="4136"/>
    <cellStyle name="超级链接_销售公司-2002年报表体系（12.21）" xfId="4137"/>
    <cellStyle name="超連結" xfId="4138"/>
    <cellStyle name="超連結_x000f_" xfId="4139"/>
    <cellStyle name="超連結 2" xfId="4140"/>
    <cellStyle name="超連結_x000f_ 2" xfId="4141"/>
    <cellStyle name="超連結 3" xfId="6080"/>
    <cellStyle name="超連結_x000f_ 3" xfId="6081"/>
    <cellStyle name="超連結 4" xfId="6879"/>
    <cellStyle name="超連結_x000f_ 4" xfId="6880"/>
    <cellStyle name="超連結_x000d_" xfId="4142"/>
    <cellStyle name="超連結_x000d_ 2" xfId="4143"/>
    <cellStyle name="超連結_x000d_ 3" xfId="6082"/>
    <cellStyle name="超連結_x000d__Biểu số 04 " xfId="9833"/>
    <cellStyle name="超連結??汸" xfId="4144"/>
    <cellStyle name="超連結??汸 2" xfId="4145"/>
    <cellStyle name="超連結??汸 3" xfId="6083"/>
    <cellStyle name="超連結??汸_Biểu số 04 " xfId="9834"/>
    <cellStyle name="超連結?w?" xfId="4146"/>
    <cellStyle name="超連結?w? 2" xfId="4147"/>
    <cellStyle name="超連結?w? 3" xfId="6084"/>
    <cellStyle name="超連結?w?_Biểu số 04 " xfId="9835"/>
    <cellStyle name="超連結?潒?" xfId="4148"/>
    <cellStyle name="超連結?潒? 2" xfId="4149"/>
    <cellStyle name="超連結?潒? 3" xfId="6085"/>
    <cellStyle name="超連結?潒?_Biểu số 04 " xfId="9836"/>
    <cellStyle name="超連結_Biểu số 04 " xfId="9831"/>
    <cellStyle name="超連結_x000f__Biểu số 04 " xfId="9832"/>
    <cellStyle name="超連結♇⹡汸" xfId="4150"/>
    <cellStyle name="超連結♇⹡汸 2" xfId="4151"/>
    <cellStyle name="超連結♇⹡汸 3" xfId="6086"/>
    <cellStyle name="超連結♇⹡汸_Biểu số 04 " xfId="9837"/>
    <cellStyle name="超連結⁷潒慭" xfId="4152"/>
    <cellStyle name="超連結⁷潒慭 2" xfId="4153"/>
    <cellStyle name="超連結⁷潒慭 3" xfId="6087"/>
    <cellStyle name="超連結⁷潒慭_Biểu số 04 " xfId="9838"/>
    <cellStyle name="超連結敎w慭" xfId="4154"/>
    <cellStyle name="超連結敎w慭 2" xfId="4155"/>
    <cellStyle name="超連結敎w慭 3" xfId="6088"/>
    <cellStyle name="超連結敎w慭_Biểu số 04 " xfId="9839"/>
    <cellStyle name="通貨 [0.00]_††††† " xfId="4156"/>
    <cellStyle name="通貨_††††† " xfId="4157"/>
    <cellStyle name="隨後的超連結" xfId="4158"/>
    <cellStyle name="隨後的超連結 2" xfId="4159"/>
    <cellStyle name="隨後的超連結 3" xfId="6089"/>
    <cellStyle name="隨後的超連結_Biểu số 04 " xfId="9840"/>
    <cellStyle name="隨後的超連結n_x0003_" xfId="4160"/>
    <cellStyle name="隨後的超連結n_x0003_ 2" xfId="4161"/>
    <cellStyle name="隨後的超連結n_x0003_ 3" xfId="6090"/>
    <cellStyle name="隨後的超連結n_x0003__Biểu số 04 " xfId="9841"/>
    <cellStyle name="隨後的超連結n汸s?呃L" xfId="4162"/>
    <cellStyle name="隨後的超連結n汸s?呃L 2" xfId="4163"/>
    <cellStyle name="隨後的超連結n汸s?呃L 3" xfId="6091"/>
    <cellStyle name="隨後的超連結n汸s?呃L_Biểu số 04 " xfId="9842"/>
    <cellStyle name="隨後的超連結n汸s䱘呃L" xfId="4164"/>
    <cellStyle name="隨後的超連結n汸s䱘呃L 2" xfId="4165"/>
    <cellStyle name="隨後的超連結n汸s䱘呃L 3" xfId="6092"/>
    <cellStyle name="隨後的超連結n汸s䱘呃L_Biểu số 04 " xfId="9843"/>
    <cellStyle name="隨後的超連結s?呃L?R" xfId="4166"/>
    <cellStyle name="隨後的超連結s?呃L?R 2" xfId="4167"/>
    <cellStyle name="隨後的超連結s?呃L?R 3" xfId="6093"/>
    <cellStyle name="隨後的超連結s?呃L?R_Biểu số 04 " xfId="9844"/>
    <cellStyle name="隨後的超連結s䱘呃L䄀R" xfId="4168"/>
    <cellStyle name="隨後的超連結s䱘呃L䄀R 2" xfId="4169"/>
    <cellStyle name="隨後的超連結s䱘呃L䄀R 3" xfId="6094"/>
    <cellStyle name="隨後的超連結s䱘呃L䄀R_Biểu số 04 " xfId="9845"/>
  </cellStyles>
  <dxfs count="0"/>
  <tableStyles count="0" defaultTableStyle="TableStyleMedium2" defaultPivotStyle="PivotStyleLight16"/>
  <colors>
    <mruColors>
      <color rgb="FF0000FF"/>
      <color rgb="FF660066"/>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ieu%20kem%20theo%20V%2016_8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 val="HE SO"/>
      <sheetName val="Main"/>
      <sheetName val="GVT"/>
      <sheetName val="SILICATE"/>
      <sheetName val="camayTT01"/>
      <sheetName val="dtxl"/>
      <sheetName val="M_67"/>
      <sheetName val="M_671"/>
      <sheetName val="T_GIANG"/>
      <sheetName val="T_So_chung"/>
      <sheetName val="TH_DZ35"/>
      <sheetName val="DG_vat_tu"/>
      <sheetName val="NHAP_DU_LIEU"/>
      <sheetName val="SL dau tien"/>
      <sheetName val="HSKVUC"/>
      <sheetName val="MTO REV.2(ARMOR)"/>
      <sheetName val="Tro giup"/>
      <sheetName val="Chung"/>
      <sheetName val="HG"/>
      <sheetName val="Weather"/>
      <sheetName val="Nghỉ lễ"/>
      <sheetName val="Sheet2"/>
      <sheetName val="SL"/>
      <sheetName val="TienLuong"/>
      <sheetName val="Quantity"/>
      <sheetName val="CHITIET VL-NC-TT -1p"/>
      <sheetName val="TH"/>
      <sheetName val="4.TMDT"/>
      <sheetName val="Help"/>
      <sheetName val="Mo M2"/>
      <sheetName val="chitiet"/>
      <sheetName val="EQUIP"/>
      <sheetName val="LAB"/>
      <sheetName val="Mat"/>
      <sheetName val="UP "/>
      <sheetName val="VL-NC-M"/>
      <sheetName val="5.Don gia XD"/>
      <sheetName val="10.NhanCong"/>
      <sheetName val="BOQ final"/>
      <sheetName val="Unit_Price"/>
      <sheetName val="Gia VL den HT"/>
      <sheetName val="chi tiet TBA"/>
      <sheetName val="TH kinh phi"/>
      <sheetName val="Keothep"/>
      <sheetName val="tra-vat-lieu"/>
      <sheetName val="Liet ke"/>
      <sheetName val="TBA XDM"/>
      <sheetName val="tl"/>
      <sheetName val="DINH_MUC"/>
      <sheetName val="TH_KHOAN"/>
      <sheetName val="TK22"/>
      <sheetName val="KL-22"/>
      <sheetName val="bluong"/>
      <sheetName val="DLNS"/>
      <sheetName val="Camay"/>
      <sheetName val="SL dau tien "/>
      <sheetName val="daolap "/>
      <sheetName val="CVC"/>
      <sheetName val="DGTBI"/>
      <sheetName val="DGVL"/>
      <sheetName val="cap phoi"/>
      <sheetName val="DM228"/>
      <sheetName val="DM4970TBA"/>
      <sheetName val="DM4970DZ"/>
      <sheetName val="DMTN"/>
      <sheetName val="KL04"/>
      <sheetName val="KL-TBA"/>
      <sheetName val="VatTU"/>
      <sheetName val="A1.8 NhIII (1050k)"/>
      <sheetName val="Nhan cong nhom I"/>
      <sheetName val="Luong TT01"/>
      <sheetName val="Kl.dat dao"/>
      <sheetName val="dongia (2)"/>
      <sheetName val="TH TB+XD"/>
      <sheetName val="Names"/>
      <sheetName val="R&amp;P"/>
      <sheetName val="Payment"/>
      <sheetName val="bt19"/>
      <sheetName val="Sheet3"/>
      <sheetName val="NEW-PANEL"/>
      <sheetName val="LE"/>
      <sheetName val="DATA"/>
      <sheetName val="coctuatrenda"/>
      <sheetName val="revised#1"/>
      <sheetName val="ABB_Trans"/>
      <sheetName val="Main Feeder"/>
      <sheetName val="Capacitor"/>
      <sheetName val="Input_Data-1"/>
      <sheetName val="PE Wire"/>
      <sheetName val="XLPE_Cable"/>
      <sheetName val="대비"/>
      <sheetName val="DG 285"/>
      <sheetName val="m doc"/>
      <sheetName val="DLdauvao"/>
      <sheetName val="Đầu vào"/>
      <sheetName val="MHSCT"/>
      <sheetName val="giathanh1"/>
      <sheetName val="thao-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hanbo"/>
      <sheetName val="foxz"/>
      <sheetName val="foxz_2"/>
      <sheetName val="PL01_NSTW"/>
      <sheetName val="PL02_NSDP"/>
      <sheetName val="PL03_ODA"/>
      <sheetName val="PL04_DT MTQG"/>
      <sheetName val="PL05_SN MTQG"/>
      <sheetName val="PL06 (NSTW26-30)"/>
      <sheetName val="PL07 (ODA26-30)"/>
      <sheetName val="PL08 (NSĐP)"/>
      <sheetName val="PL09 (SDĐ)"/>
      <sheetName val="PL10 (XSKT)"/>
      <sheetName val="PL11 (nguonthuhopphap)"/>
      <sheetName val="PL 12-MTQG"/>
      <sheetName val="PL13_Tom tat KCM"/>
      <sheetName val="PL 14_DK dat_XSKT"/>
      <sheetName val="PL07 (PPP)"/>
      <sheetName val="PL02 (KHtamung2018)"/>
      <sheetName val="PL02 (PhanboKH2019) PA1"/>
      <sheetName val="PL03(catgiamPPP)"/>
    </sheetNames>
    <sheetDataSet>
      <sheetData sheetId="0"/>
      <sheetData sheetId="1"/>
      <sheetData sheetId="2" refreshError="1"/>
      <sheetData sheetId="3"/>
      <sheetData sheetId="4"/>
      <sheetData sheetId="5"/>
      <sheetData sheetId="6"/>
      <sheetData sheetId="7"/>
      <sheetData sheetId="8">
        <row r="5">
          <cell r="A5" t="str">
            <v>(Kèm theo Công văn số:             /UBND-TH ngày       tháng 8 năm 2024 của Ủy ban nhân dân tỉnh)</v>
          </cell>
        </row>
      </sheetData>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heetViews>
  <sheetFormatPr defaultRowHeight="15.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5.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workbookViewId="0"/>
  </sheetViews>
  <sheetFormatPr defaultRowHeight="15.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workbookViewId="0"/>
  </sheetViews>
  <sheetFormatPr defaultRowHeight="15.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7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7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7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workbookViewId="0"/>
  </sheetViews>
  <sheetFormatPr defaultRowHeight="15.7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5.7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
  <sheetViews>
    <sheetView workbookViewId="0"/>
  </sheetViews>
  <sheetFormatPr defaultRowHeight="15.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7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7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7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5.7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7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7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5.7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5.7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5.7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workbookViewId="0"/>
  </sheetViews>
  <sheetFormatPr defaultRowHeight="15.7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
  <sheetViews>
    <sheetView workbookViewId="0"/>
  </sheetViews>
  <sheetFormatPr defaultRowHeight="15.7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heetViews>
  <sheetFormatPr defaultRowHeight="15.7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workbookViewId="0"/>
  </sheetViews>
  <sheetFormatPr defaultRowHeight="15.7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workbookViewId="0"/>
  </sheetViews>
  <sheetFormatPr defaultRowHeight="15.7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
  <sheetViews>
    <sheetView workbookViewId="0"/>
  </sheetViews>
  <sheetFormatPr defaultRowHeight="15.7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
  <sheetViews>
    <sheetView workbookViewId="0"/>
  </sheetViews>
  <sheetFormatPr defaultRowHeight="15.7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workbookViewId="0"/>
  </sheetViews>
  <sheetFormatPr defaultRowHeight="15.7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workbookViewId="0"/>
  </sheetViews>
  <sheetFormatPr defaultRowHeight="15.7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workbookViewId="0"/>
  </sheetViews>
  <sheetFormatPr defaultRowHeight="15.7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
  <sheetViews>
    <sheetView workbookViewId="0"/>
  </sheetViews>
  <sheetFormatPr defaultRowHeight="15.7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
  <sheetViews>
    <sheetView workbookViewId="0"/>
  </sheetViews>
  <sheetFormatPr defaultRowHeight="15.7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heetViews>
  <sheetFormatPr defaultRowHeight="15.7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
  <sheetViews>
    <sheetView workbookViewId="0"/>
  </sheetViews>
  <sheetFormatPr defaultRowHeight="15.7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
  <sheetViews>
    <sheetView workbookViewId="0"/>
  </sheetViews>
  <sheetFormatPr defaultRowHeight="15.7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
  <sheetViews>
    <sheetView workbookViewId="0"/>
  </sheetViews>
  <sheetFormatPr defaultRowHeight="15.7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
  <sheetViews>
    <sheetView workbookViewId="0"/>
  </sheetViews>
  <sheetFormatPr defaultRowHeight="15.7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
  <sheetViews>
    <sheetView workbookViewId="0"/>
  </sheetViews>
  <sheetFormatPr defaultRowHeight="15.7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
  <sheetViews>
    <sheetView workbookViewId="0"/>
  </sheetViews>
  <sheetFormatPr defaultRowHeight="15.7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
  <sheetViews>
    <sheetView workbookViewId="0"/>
  </sheetViews>
  <sheetFormatPr defaultRowHeight="15.7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
  <sheetViews>
    <sheetView workbookViewId="0"/>
  </sheetViews>
  <sheetFormatPr defaultRowHeight="15.7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
  <sheetViews>
    <sheetView workbookViewId="0"/>
  </sheetViews>
  <sheetFormatPr defaultRowHeight="15.7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
  <sheetViews>
    <sheetView workbookViewId="0"/>
  </sheetViews>
  <sheetFormatPr defaultRowHeight="15.7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
  <sheetViews>
    <sheetView workbookViewId="0"/>
  </sheetViews>
  <sheetFormatPr defaultRowHeight="15.7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
  <sheetViews>
    <sheetView workbookViewId="0"/>
  </sheetViews>
  <sheetFormatPr defaultRowHeight="15.7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
  <sheetViews>
    <sheetView workbookViewId="0"/>
  </sheetViews>
  <sheetFormatPr defaultRowHeight="15.7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
  <sheetViews>
    <sheetView workbookViewId="0"/>
  </sheetViews>
  <sheetFormatPr defaultRowHeight="15.7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
  <sheetViews>
    <sheetView workbookViewId="0"/>
  </sheetViews>
  <sheetFormatPr defaultRowHeight="15.7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
  <sheetViews>
    <sheetView workbookViewId="0"/>
  </sheetViews>
  <sheetFormatPr defaultRowHeight="15.7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
  <sheetViews>
    <sheetView workbookViewId="0"/>
  </sheetViews>
  <sheetFormatPr defaultRowHeight="15.7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
  <sheetViews>
    <sheetView workbookViewId="0"/>
  </sheetViews>
  <sheetFormatPr defaultRowHeight="15.7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
  <sheetViews>
    <sheetView workbookViewId="0"/>
  </sheetViews>
  <sheetFormatPr defaultRowHeight="15.75"/>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3"/>
  <sheetViews>
    <sheetView topLeftCell="I1" workbookViewId="0">
      <selection activeCell="E13" sqref="E13"/>
    </sheetView>
  </sheetViews>
  <sheetFormatPr defaultRowHeight="15.75"/>
  <cols>
    <col min="1" max="1" width="6.25" customWidth="1"/>
    <col min="2" max="2" width="19.75" customWidth="1"/>
    <col min="4" max="4" width="8.25" customWidth="1"/>
  </cols>
  <sheetData>
    <row r="1" spans="1:69">
      <c r="A1" s="63"/>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5" t="s">
        <v>351</v>
      </c>
    </row>
    <row r="2" spans="1:69">
      <c r="A2" s="441" t="s">
        <v>352</v>
      </c>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row>
    <row r="3" spans="1:69">
      <c r="A3" s="442" t="s">
        <v>353</v>
      </c>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row>
    <row r="4" spans="1:69">
      <c r="A4" s="443" t="str">
        <f>+'[2]PL06 (NSTW26-30)'!A5:Q5</f>
        <v>(Kèm theo Công văn số:             /UBND-TH ngày       tháng 8 năm 2024 của Ủy ban nhân dân tỉnh)</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row>
    <row r="5" spans="1:69">
      <c r="A5" s="444" t="s">
        <v>43</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row>
    <row r="6" spans="1:69">
      <c r="A6" s="445" t="s">
        <v>49</v>
      </c>
      <c r="B6" s="433" t="s">
        <v>44</v>
      </c>
      <c r="C6" s="433" t="s">
        <v>354</v>
      </c>
      <c r="D6" s="433" t="s">
        <v>12</v>
      </c>
      <c r="E6" s="435" t="s">
        <v>11</v>
      </c>
      <c r="F6" s="433" t="s">
        <v>6</v>
      </c>
      <c r="G6" s="433"/>
      <c r="H6" s="433"/>
      <c r="I6" s="433" t="s">
        <v>355</v>
      </c>
      <c r="J6" s="433"/>
      <c r="K6" s="446" t="s">
        <v>356</v>
      </c>
      <c r="L6" s="448"/>
      <c r="M6" s="433" t="s">
        <v>81</v>
      </c>
      <c r="N6" s="433"/>
      <c r="O6" s="433"/>
      <c r="P6" s="433"/>
      <c r="Q6" s="433" t="s">
        <v>82</v>
      </c>
      <c r="R6" s="433"/>
      <c r="S6" s="433"/>
      <c r="T6" s="433"/>
      <c r="U6" s="446" t="s">
        <v>83</v>
      </c>
      <c r="V6" s="447"/>
      <c r="W6" s="447"/>
      <c r="X6" s="448"/>
      <c r="Y6" s="446" t="s">
        <v>84</v>
      </c>
      <c r="Z6" s="447"/>
      <c r="AA6" s="447"/>
      <c r="AB6" s="433" t="s">
        <v>85</v>
      </c>
      <c r="AC6" s="433"/>
      <c r="AD6" s="433" t="s">
        <v>0</v>
      </c>
    </row>
    <row r="7" spans="1:69">
      <c r="A7" s="445"/>
      <c r="B7" s="433"/>
      <c r="C7" s="433"/>
      <c r="D7" s="433"/>
      <c r="E7" s="436"/>
      <c r="F7" s="433" t="s">
        <v>357</v>
      </c>
      <c r="G7" s="433" t="s">
        <v>358</v>
      </c>
      <c r="H7" s="433"/>
      <c r="I7" s="433" t="s">
        <v>45</v>
      </c>
      <c r="J7" s="433" t="s">
        <v>46</v>
      </c>
      <c r="K7" s="433" t="s">
        <v>45</v>
      </c>
      <c r="L7" s="435" t="s">
        <v>359</v>
      </c>
      <c r="M7" s="433" t="s">
        <v>360</v>
      </c>
      <c r="N7" s="433" t="s">
        <v>361</v>
      </c>
      <c r="O7" s="433" t="s">
        <v>362</v>
      </c>
      <c r="P7" s="433" t="s">
        <v>363</v>
      </c>
      <c r="Q7" s="433" t="s">
        <v>364</v>
      </c>
      <c r="R7" s="433" t="s">
        <v>365</v>
      </c>
      <c r="S7" s="433" t="s">
        <v>366</v>
      </c>
      <c r="T7" s="433" t="s">
        <v>363</v>
      </c>
      <c r="U7" s="435" t="s">
        <v>367</v>
      </c>
      <c r="V7" s="435" t="s">
        <v>368</v>
      </c>
      <c r="W7" s="435" t="s">
        <v>369</v>
      </c>
      <c r="X7" s="435" t="s">
        <v>363</v>
      </c>
      <c r="Y7" s="435" t="s">
        <v>370</v>
      </c>
      <c r="Z7" s="438" t="s">
        <v>388</v>
      </c>
      <c r="AA7" s="435" t="s">
        <v>371</v>
      </c>
      <c r="AB7" s="433" t="s">
        <v>372</v>
      </c>
      <c r="AC7" s="433" t="s">
        <v>373</v>
      </c>
      <c r="AD7" s="433"/>
    </row>
    <row r="8" spans="1:69">
      <c r="A8" s="445"/>
      <c r="B8" s="433"/>
      <c r="C8" s="433"/>
      <c r="D8" s="433"/>
      <c r="E8" s="436"/>
      <c r="F8" s="433"/>
      <c r="G8" s="433" t="s">
        <v>45</v>
      </c>
      <c r="H8" s="433" t="s">
        <v>46</v>
      </c>
      <c r="I8" s="433"/>
      <c r="J8" s="433"/>
      <c r="K8" s="433"/>
      <c r="L8" s="436"/>
      <c r="M8" s="433"/>
      <c r="N8" s="433"/>
      <c r="O8" s="433"/>
      <c r="P8" s="433"/>
      <c r="Q8" s="433"/>
      <c r="R8" s="433"/>
      <c r="S8" s="433"/>
      <c r="T8" s="433"/>
      <c r="U8" s="436"/>
      <c r="V8" s="436"/>
      <c r="W8" s="436"/>
      <c r="X8" s="436"/>
      <c r="Y8" s="436"/>
      <c r="Z8" s="439"/>
      <c r="AA8" s="436"/>
      <c r="AB8" s="433"/>
      <c r="AC8" s="433"/>
      <c r="AD8" s="433"/>
    </row>
    <row r="9" spans="1:69">
      <c r="A9" s="445"/>
      <c r="B9" s="433"/>
      <c r="C9" s="433"/>
      <c r="D9" s="433"/>
      <c r="E9" s="437"/>
      <c r="F9" s="433"/>
      <c r="G9" s="434"/>
      <c r="H9" s="433"/>
      <c r="I9" s="433"/>
      <c r="J9" s="433"/>
      <c r="K9" s="433"/>
      <c r="L9" s="437"/>
      <c r="M9" s="433"/>
      <c r="N9" s="433"/>
      <c r="O9" s="433"/>
      <c r="P9" s="433"/>
      <c r="Q9" s="433"/>
      <c r="R9" s="433"/>
      <c r="S9" s="433"/>
      <c r="T9" s="433"/>
      <c r="U9" s="437"/>
      <c r="V9" s="437"/>
      <c r="W9" s="437"/>
      <c r="X9" s="437"/>
      <c r="Y9" s="437"/>
      <c r="Z9" s="440"/>
      <c r="AA9" s="437"/>
      <c r="AB9" s="433"/>
      <c r="AC9" s="433"/>
      <c r="AD9" s="433"/>
    </row>
    <row r="10" spans="1:69" ht="40.5" customHeight="1">
      <c r="A10" s="81"/>
      <c r="B10" s="82" t="s">
        <v>203</v>
      </c>
      <c r="C10" s="81"/>
      <c r="D10" s="81"/>
      <c r="E10" s="81"/>
      <c r="F10" s="83"/>
      <c r="G10" s="84">
        <f>G11</f>
        <v>100000</v>
      </c>
      <c r="H10" s="84">
        <f t="shared" ref="H10:AC10" si="0">H11</f>
        <v>100000</v>
      </c>
      <c r="I10" s="84">
        <f t="shared" si="0"/>
        <v>100000</v>
      </c>
      <c r="J10" s="84">
        <f t="shared" si="0"/>
        <v>100000</v>
      </c>
      <c r="K10" s="84">
        <f t="shared" si="0"/>
        <v>100000</v>
      </c>
      <c r="L10" s="84">
        <f t="shared" si="0"/>
        <v>0</v>
      </c>
      <c r="M10" s="84">
        <f t="shared" si="0"/>
        <v>0</v>
      </c>
      <c r="N10" s="84">
        <f t="shared" si="0"/>
        <v>0</v>
      </c>
      <c r="O10" s="84">
        <f t="shared" si="0"/>
        <v>0</v>
      </c>
      <c r="P10" s="84">
        <f t="shared" si="0"/>
        <v>0</v>
      </c>
      <c r="Q10" s="84">
        <f t="shared" si="0"/>
        <v>50000</v>
      </c>
      <c r="R10" s="84">
        <f t="shared" si="0"/>
        <v>50000</v>
      </c>
      <c r="S10" s="84">
        <f t="shared" si="0"/>
        <v>0</v>
      </c>
      <c r="T10" s="84">
        <f t="shared" si="0"/>
        <v>0</v>
      </c>
      <c r="U10" s="84">
        <f t="shared" si="0"/>
        <v>30000</v>
      </c>
      <c r="V10" s="84">
        <f t="shared" si="0"/>
        <v>30000</v>
      </c>
      <c r="W10" s="84">
        <f t="shared" si="0"/>
        <v>0</v>
      </c>
      <c r="X10" s="84">
        <f t="shared" si="0"/>
        <v>0</v>
      </c>
      <c r="Y10" s="84">
        <f t="shared" si="0"/>
        <v>20000</v>
      </c>
      <c r="Z10" s="84">
        <f t="shared" si="0"/>
        <v>5823</v>
      </c>
      <c r="AA10" s="84">
        <f t="shared" si="0"/>
        <v>20000</v>
      </c>
      <c r="AB10" s="84">
        <f t="shared" si="0"/>
        <v>0</v>
      </c>
      <c r="AC10" s="84">
        <f t="shared" si="0"/>
        <v>0</v>
      </c>
      <c r="AD10" s="81"/>
    </row>
    <row r="11" spans="1:69" ht="55.5" customHeight="1">
      <c r="A11" s="85" t="s">
        <v>8</v>
      </c>
      <c r="B11" s="94" t="s">
        <v>187</v>
      </c>
      <c r="C11" s="86"/>
      <c r="D11" s="86"/>
      <c r="E11" s="86"/>
      <c r="F11" s="87"/>
      <c r="G11" s="80">
        <f>SUM(G12:G13)</f>
        <v>100000</v>
      </c>
      <c r="H11" s="80">
        <f t="shared" ref="H11:AC11" si="1">SUM(H12:H13)</f>
        <v>100000</v>
      </c>
      <c r="I11" s="80">
        <f t="shared" si="1"/>
        <v>100000</v>
      </c>
      <c r="J11" s="80">
        <f t="shared" si="1"/>
        <v>100000</v>
      </c>
      <c r="K11" s="80">
        <f t="shared" si="1"/>
        <v>100000</v>
      </c>
      <c r="L11" s="80">
        <f t="shared" si="1"/>
        <v>0</v>
      </c>
      <c r="M11" s="80">
        <f t="shared" si="1"/>
        <v>0</v>
      </c>
      <c r="N11" s="80">
        <f t="shared" si="1"/>
        <v>0</v>
      </c>
      <c r="O11" s="80">
        <f t="shared" si="1"/>
        <v>0</v>
      </c>
      <c r="P11" s="80">
        <f t="shared" si="1"/>
        <v>0</v>
      </c>
      <c r="Q11" s="80">
        <f t="shared" si="1"/>
        <v>50000</v>
      </c>
      <c r="R11" s="80">
        <f t="shared" si="1"/>
        <v>50000</v>
      </c>
      <c r="S11" s="80">
        <f t="shared" si="1"/>
        <v>0</v>
      </c>
      <c r="T11" s="80">
        <f t="shared" si="1"/>
        <v>0</v>
      </c>
      <c r="U11" s="80">
        <f t="shared" si="1"/>
        <v>30000</v>
      </c>
      <c r="V11" s="80">
        <f t="shared" si="1"/>
        <v>30000</v>
      </c>
      <c r="W11" s="80">
        <f t="shared" si="1"/>
        <v>0</v>
      </c>
      <c r="X11" s="80">
        <f t="shared" si="1"/>
        <v>0</v>
      </c>
      <c r="Y11" s="80">
        <f t="shared" si="1"/>
        <v>20000</v>
      </c>
      <c r="Z11" s="80">
        <f t="shared" si="1"/>
        <v>5823</v>
      </c>
      <c r="AA11" s="80">
        <f t="shared" si="1"/>
        <v>20000</v>
      </c>
      <c r="AB11" s="80">
        <f t="shared" si="1"/>
        <v>0</v>
      </c>
      <c r="AC11" s="80">
        <f t="shared" si="1"/>
        <v>0</v>
      </c>
      <c r="AD11" s="86"/>
    </row>
    <row r="12" spans="1:69" s="79" customFormat="1" ht="44.45" customHeight="1">
      <c r="A12" s="68" t="s">
        <v>2</v>
      </c>
      <c r="B12" s="68" t="s">
        <v>161</v>
      </c>
      <c r="C12" s="68"/>
      <c r="D12" s="68"/>
      <c r="E12" s="69"/>
      <c r="F12" s="70"/>
      <c r="G12" s="68"/>
      <c r="H12" s="71"/>
      <c r="I12" s="72"/>
      <c r="J12" s="73"/>
      <c r="K12" s="74"/>
      <c r="L12" s="72"/>
      <c r="M12" s="75"/>
      <c r="N12" s="75"/>
      <c r="O12" s="75"/>
      <c r="P12" s="75"/>
      <c r="Q12" s="76"/>
      <c r="R12" s="76"/>
      <c r="S12" s="76"/>
      <c r="T12" s="75"/>
      <c r="U12" s="75"/>
      <c r="V12" s="75"/>
      <c r="W12" s="75"/>
      <c r="X12" s="75"/>
      <c r="Y12" s="75"/>
      <c r="Z12" s="75"/>
      <c r="AA12" s="75"/>
      <c r="AB12" s="75"/>
      <c r="AC12" s="75"/>
      <c r="AD12" s="75"/>
      <c r="AE12" s="75"/>
      <c r="AF12" s="75"/>
      <c r="AG12" s="75"/>
      <c r="AH12" s="75"/>
      <c r="AI12" s="75"/>
      <c r="AJ12" s="77"/>
      <c r="AK12" s="75"/>
      <c r="AL12" s="75"/>
      <c r="AM12" s="75"/>
      <c r="AN12" s="75"/>
      <c r="AO12" s="75"/>
      <c r="AP12" s="75"/>
      <c r="AQ12" s="75"/>
      <c r="AR12" s="75"/>
      <c r="AS12" s="75"/>
      <c r="AT12" s="75"/>
      <c r="AU12" s="78"/>
      <c r="AV12" s="75"/>
      <c r="AW12" s="75"/>
      <c r="AX12" s="75"/>
      <c r="AY12" s="75"/>
      <c r="AZ12" s="75"/>
      <c r="BA12" s="75"/>
      <c r="BB12" s="75"/>
      <c r="BC12" s="75"/>
      <c r="BD12" s="75"/>
      <c r="BE12" s="75"/>
      <c r="BF12" s="75"/>
      <c r="BG12" s="75"/>
      <c r="BH12" s="75"/>
      <c r="BI12" s="75"/>
      <c r="BJ12" s="75"/>
      <c r="BK12" s="75"/>
      <c r="BL12" s="75"/>
      <c r="BM12" s="75"/>
      <c r="BN12" s="75"/>
      <c r="BO12" s="75"/>
      <c r="BP12" s="72"/>
      <c r="BQ12" s="72"/>
    </row>
    <row r="13" spans="1:69" s="67" customFormat="1" ht="38.25">
      <c r="A13" s="88">
        <v>1</v>
      </c>
      <c r="B13" s="89" t="s">
        <v>91</v>
      </c>
      <c r="C13" s="90" t="s">
        <v>14</v>
      </c>
      <c r="D13" s="90" t="s">
        <v>99</v>
      </c>
      <c r="E13" s="90" t="s">
        <v>188</v>
      </c>
      <c r="F13" s="91" t="s">
        <v>189</v>
      </c>
      <c r="G13" s="92">
        <v>100000</v>
      </c>
      <c r="H13" s="92">
        <v>100000</v>
      </c>
      <c r="I13" s="92">
        <v>100000</v>
      </c>
      <c r="J13" s="92">
        <v>100000</v>
      </c>
      <c r="K13" s="92">
        <v>100000</v>
      </c>
      <c r="L13" s="89"/>
      <c r="M13" s="93"/>
      <c r="N13" s="93"/>
      <c r="O13" s="89"/>
      <c r="P13" s="89"/>
      <c r="Q13" s="92">
        <v>50000</v>
      </c>
      <c r="R13" s="92">
        <v>50000</v>
      </c>
      <c r="S13" s="92"/>
      <c r="T13" s="92"/>
      <c r="U13" s="92">
        <v>30000</v>
      </c>
      <c r="V13" s="92">
        <v>30000</v>
      </c>
      <c r="W13" s="92"/>
      <c r="X13" s="92"/>
      <c r="Y13" s="92">
        <v>20000</v>
      </c>
      <c r="Z13" s="92">
        <v>5823</v>
      </c>
      <c r="AA13" s="92">
        <v>20000</v>
      </c>
      <c r="AB13" s="92"/>
      <c r="AC13" s="92"/>
      <c r="AD13" s="92"/>
    </row>
  </sheetData>
  <mergeCells count="43">
    <mergeCell ref="I7:I9"/>
    <mergeCell ref="J7:J9"/>
    <mergeCell ref="I6:J6"/>
    <mergeCell ref="K6:L6"/>
    <mergeCell ref="M6:P6"/>
    <mergeCell ref="A2:AD2"/>
    <mergeCell ref="A3:AD3"/>
    <mergeCell ref="A4:AD4"/>
    <mergeCell ref="A5:AD5"/>
    <mergeCell ref="A6:A9"/>
    <mergeCell ref="B6:B9"/>
    <mergeCell ref="C6:C9"/>
    <mergeCell ref="D6:D9"/>
    <mergeCell ref="E6:E9"/>
    <mergeCell ref="F6:H6"/>
    <mergeCell ref="AB6:AC6"/>
    <mergeCell ref="AD6:AD9"/>
    <mergeCell ref="F7:F9"/>
    <mergeCell ref="Q6:T6"/>
    <mergeCell ref="U6:X6"/>
    <mergeCell ref="Y6:AA6"/>
    <mergeCell ref="AB7:AB9"/>
    <mergeCell ref="AC7:AC9"/>
    <mergeCell ref="X7:X9"/>
    <mergeCell ref="Y7:Y9"/>
    <mergeCell ref="AA7:AA9"/>
    <mergeCell ref="Z7:Z9"/>
    <mergeCell ref="G8:G9"/>
    <mergeCell ref="H8:H9"/>
    <mergeCell ref="U7:U9"/>
    <mergeCell ref="V7:V9"/>
    <mergeCell ref="W7:W9"/>
    <mergeCell ref="O7:O9"/>
    <mergeCell ref="P7:P9"/>
    <mergeCell ref="Q7:Q9"/>
    <mergeCell ref="R7:R9"/>
    <mergeCell ref="S7:S9"/>
    <mergeCell ref="T7:T9"/>
    <mergeCell ref="K7:K9"/>
    <mergeCell ref="L7:L9"/>
    <mergeCell ref="M7:M9"/>
    <mergeCell ref="N7:N9"/>
    <mergeCell ref="G7:H7"/>
  </mergeCells>
  <pageMargins left="0.27" right="0.2" top="0.74803149606299213" bottom="0.74803149606299213" header="0.31496062992125984" footer="0.31496062992125984"/>
  <pageSetup paperSize="9" scale="50" orientation="landscape" verticalDpi="0" r:id="rId1"/>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BX171"/>
  <sheetViews>
    <sheetView tabSelected="1" topLeftCell="A4" zoomScale="70" zoomScaleNormal="70" workbookViewId="0">
      <pane xSplit="10" ySplit="45" topLeftCell="K139" activePane="bottomRight" state="frozen"/>
      <selection activeCell="A4" sqref="A4"/>
      <selection pane="topRight" activeCell="J4" sqref="J4"/>
      <selection pane="bottomLeft" activeCell="A49" sqref="A49"/>
      <selection pane="bottomRight" activeCell="AM133" sqref="AM133"/>
    </sheetView>
  </sheetViews>
  <sheetFormatPr defaultColWidth="9" defaultRowHeight="15.75"/>
  <cols>
    <col min="1" max="1" width="6" style="17" customWidth="1"/>
    <col min="2" max="2" width="3.625" style="1" hidden="1" customWidth="1"/>
    <col min="3" max="3" width="4.125" style="17" hidden="1" customWidth="1"/>
    <col min="4" max="5" width="15" style="1" hidden="1" customWidth="1"/>
    <col min="6" max="6" width="44.75" style="23" customWidth="1"/>
    <col min="7" max="7" width="5.125" style="23" hidden="1" customWidth="1"/>
    <col min="8" max="8" width="5.75" style="17" hidden="1" customWidth="1"/>
    <col min="9" max="9" width="11.125" style="27" hidden="1" customWidth="1"/>
    <col min="10" max="10" width="9.375" style="16" customWidth="1"/>
    <col min="11" max="11" width="8.375" style="1" customWidth="1"/>
    <col min="12" max="12" width="12" style="17" customWidth="1"/>
    <col min="13" max="13" width="13.625" style="23" customWidth="1"/>
    <col min="14" max="14" width="11.125" style="17" customWidth="1"/>
    <col min="15" max="15" width="10" style="1" customWidth="1"/>
    <col min="16" max="16" width="11.25" style="1" customWidth="1"/>
    <col min="17" max="17" width="9.625" style="1" hidden="1" customWidth="1"/>
    <col min="18" max="18" width="11.375" style="22" customWidth="1"/>
    <col min="19" max="19" width="9.875" style="22" hidden="1" customWidth="1"/>
    <col min="20" max="20" width="10.75" style="22" customWidth="1"/>
    <col min="21" max="25" width="11.375" style="1" hidden="1" customWidth="1"/>
    <col min="26" max="29" width="10" style="11" hidden="1" customWidth="1"/>
    <col min="30" max="30" width="7.875" style="11" hidden="1" customWidth="1"/>
    <col min="31" max="31" width="9.5" style="11" hidden="1" customWidth="1"/>
    <col min="32" max="32" width="9.625" style="11" hidden="1" customWidth="1"/>
    <col min="33" max="33" width="9.625" style="1" hidden="1" customWidth="1"/>
    <col min="34" max="34" width="10.375" style="1" hidden="1" customWidth="1"/>
    <col min="35" max="36" width="11.375" style="17" customWidth="1"/>
    <col min="37" max="37" width="11.375" style="338" hidden="1" customWidth="1"/>
    <col min="38" max="38" width="11.375" style="432" customWidth="1"/>
    <col min="39" max="39" width="11.375" style="338" customWidth="1"/>
    <col min="40" max="40" width="10.25" style="27" hidden="1" customWidth="1"/>
    <col min="41" max="41" width="9.125" style="27" hidden="1" customWidth="1"/>
    <col min="42" max="42" width="11.375" style="17" hidden="1" customWidth="1"/>
    <col min="43" max="45" width="11.375" style="17" customWidth="1"/>
    <col min="46" max="46" width="8.75" style="31" hidden="1" customWidth="1"/>
    <col min="47" max="47" width="8.375" style="17" hidden="1" customWidth="1"/>
    <col min="48" max="48" width="8.625" style="17" hidden="1" customWidth="1"/>
    <col min="49" max="49" width="11.5" style="17" customWidth="1"/>
    <col min="50" max="50" width="11.875" style="44" customWidth="1"/>
    <col min="51" max="52" width="12.125" style="44" customWidth="1"/>
    <col min="53" max="53" width="10.375" style="17" hidden="1" customWidth="1"/>
    <col min="54" max="54" width="5" style="17" hidden="1" customWidth="1"/>
    <col min="55" max="55" width="5.75" style="17" hidden="1" customWidth="1"/>
    <col min="56" max="56" width="11.375" style="17" customWidth="1"/>
    <col min="57" max="58" width="11.375" style="17" hidden="1" customWidth="1"/>
    <col min="59" max="61" width="11.375" style="17" customWidth="1"/>
    <col min="62" max="62" width="11.375" style="17" hidden="1" customWidth="1"/>
    <col min="63" max="64" width="11.375" style="1" customWidth="1"/>
    <col min="65" max="65" width="12" style="1" customWidth="1"/>
    <col min="66" max="66" width="15.5" style="1" customWidth="1"/>
    <col min="67" max="67" width="11.375" style="1" customWidth="1"/>
    <col min="68" max="68" width="22.125" style="37" hidden="1" customWidth="1"/>
    <col min="69" max="69" width="18" style="17" customWidth="1"/>
    <col min="70" max="16384" width="9" style="17"/>
  </cols>
  <sheetData>
    <row r="1" spans="1:76" ht="17.45" customHeight="1">
      <c r="A1" s="464"/>
      <c r="B1" s="465"/>
      <c r="C1" s="464"/>
      <c r="D1" s="464"/>
      <c r="E1" s="465"/>
      <c r="F1" s="464"/>
      <c r="G1" s="464"/>
      <c r="H1" s="464"/>
      <c r="I1" s="464"/>
      <c r="J1" s="464"/>
      <c r="K1" s="465"/>
      <c r="L1" s="464"/>
      <c r="M1" s="464"/>
      <c r="N1" s="464"/>
      <c r="O1" s="465"/>
      <c r="P1" s="465"/>
      <c r="Q1" s="465"/>
      <c r="R1" s="464"/>
      <c r="S1" s="464"/>
      <c r="T1" s="464"/>
      <c r="U1" s="465"/>
      <c r="V1" s="465"/>
      <c r="W1" s="465"/>
      <c r="X1" s="465"/>
      <c r="Y1" s="465"/>
      <c r="Z1" s="465"/>
      <c r="AA1" s="465"/>
      <c r="AB1" s="465"/>
      <c r="AC1" s="465"/>
      <c r="AD1" s="465"/>
      <c r="AE1" s="465"/>
      <c r="AF1" s="465"/>
      <c r="AG1" s="465"/>
      <c r="AH1" s="465"/>
      <c r="AI1" s="464"/>
      <c r="AJ1" s="464"/>
      <c r="AK1" s="464"/>
      <c r="AL1" s="464"/>
      <c r="AM1" s="464"/>
      <c r="AN1" s="465"/>
      <c r="AO1" s="465"/>
      <c r="AP1" s="465"/>
      <c r="AQ1" s="465"/>
      <c r="AR1" s="465"/>
      <c r="AS1" s="465"/>
      <c r="AT1" s="465"/>
      <c r="AU1" s="464"/>
      <c r="AV1" s="464"/>
      <c r="AW1" s="464"/>
      <c r="AX1" s="464"/>
      <c r="AY1" s="464"/>
      <c r="AZ1" s="464"/>
      <c r="BA1" s="464"/>
      <c r="BB1" s="464"/>
      <c r="BC1" s="464"/>
      <c r="BD1" s="464"/>
      <c r="BE1" s="464"/>
      <c r="BF1" s="464"/>
      <c r="BG1" s="464"/>
      <c r="BH1" s="464"/>
      <c r="BI1" s="464"/>
      <c r="BJ1" s="464"/>
      <c r="BK1" s="465"/>
      <c r="BL1" s="465"/>
      <c r="BM1" s="465"/>
      <c r="BN1" s="465"/>
      <c r="BO1" s="465"/>
      <c r="BP1" s="464"/>
      <c r="BQ1" s="464"/>
      <c r="BR1" s="36"/>
      <c r="BS1" s="36"/>
      <c r="BT1" s="36"/>
      <c r="BU1" s="36"/>
      <c r="BV1" s="36"/>
      <c r="BW1" s="36"/>
    </row>
    <row r="2" spans="1:76" ht="24.6" customHeight="1">
      <c r="A2" s="469" t="s">
        <v>377</v>
      </c>
      <c r="B2" s="470"/>
      <c r="C2" s="469"/>
      <c r="D2" s="469"/>
      <c r="E2" s="470"/>
      <c r="F2" s="469"/>
      <c r="G2" s="469"/>
      <c r="H2" s="469"/>
      <c r="I2" s="469"/>
      <c r="J2" s="469"/>
      <c r="K2" s="470"/>
      <c r="L2" s="469"/>
      <c r="M2" s="469"/>
      <c r="N2" s="469"/>
      <c r="O2" s="470"/>
      <c r="P2" s="470"/>
      <c r="Q2" s="470"/>
      <c r="R2" s="469"/>
      <c r="S2" s="469"/>
      <c r="T2" s="469"/>
      <c r="U2" s="470"/>
      <c r="V2" s="470"/>
      <c r="W2" s="470"/>
      <c r="X2" s="470"/>
      <c r="Y2" s="470"/>
      <c r="Z2" s="470"/>
      <c r="AA2" s="470"/>
      <c r="AB2" s="470"/>
      <c r="AC2" s="470"/>
      <c r="AD2" s="470"/>
      <c r="AE2" s="470"/>
      <c r="AF2" s="470"/>
      <c r="AG2" s="470"/>
      <c r="AH2" s="470"/>
      <c r="AI2" s="469"/>
      <c r="AJ2" s="469"/>
      <c r="AK2" s="469"/>
      <c r="AL2" s="469"/>
      <c r="AM2" s="469"/>
      <c r="AN2" s="470"/>
      <c r="AO2" s="470"/>
      <c r="AP2" s="470"/>
      <c r="AQ2" s="470"/>
      <c r="AR2" s="470"/>
      <c r="AS2" s="470"/>
      <c r="AT2" s="470"/>
      <c r="AU2" s="469"/>
      <c r="AV2" s="469"/>
      <c r="AW2" s="469"/>
      <c r="AX2" s="469"/>
      <c r="AY2" s="469"/>
      <c r="AZ2" s="469"/>
      <c r="BA2" s="469"/>
      <c r="BB2" s="469"/>
      <c r="BC2" s="469"/>
      <c r="BD2" s="469"/>
      <c r="BE2" s="469"/>
      <c r="BF2" s="469"/>
      <c r="BG2" s="469"/>
      <c r="BH2" s="469"/>
      <c r="BI2" s="469"/>
      <c r="BJ2" s="469"/>
      <c r="BK2" s="470"/>
      <c r="BL2" s="470"/>
      <c r="BM2" s="470"/>
      <c r="BN2" s="470"/>
      <c r="BO2" s="470"/>
      <c r="BP2" s="469"/>
      <c r="BQ2" s="469"/>
      <c r="BR2" s="36"/>
      <c r="BS2" s="36"/>
      <c r="BT2" s="36"/>
      <c r="BU2" s="36"/>
      <c r="BV2" s="36"/>
      <c r="BW2" s="36"/>
    </row>
    <row r="3" spans="1:76" ht="25.5" customHeight="1">
      <c r="A3" s="466"/>
      <c r="B3" s="467"/>
      <c r="C3" s="466"/>
      <c r="D3" s="466"/>
      <c r="E3" s="467"/>
      <c r="F3" s="466"/>
      <c r="G3" s="466"/>
      <c r="H3" s="466"/>
      <c r="I3" s="466"/>
      <c r="J3" s="466"/>
      <c r="K3" s="467"/>
      <c r="L3" s="466"/>
      <c r="M3" s="466"/>
      <c r="N3" s="466"/>
      <c r="O3" s="467"/>
      <c r="P3" s="467"/>
      <c r="Q3" s="467"/>
      <c r="R3" s="466"/>
      <c r="S3" s="466"/>
      <c r="T3" s="466"/>
      <c r="U3" s="467"/>
      <c r="V3" s="467"/>
      <c r="W3" s="467"/>
      <c r="X3" s="467"/>
      <c r="Y3" s="467"/>
      <c r="Z3" s="467"/>
      <c r="AA3" s="467"/>
      <c r="AB3" s="467"/>
      <c r="AC3" s="467"/>
      <c r="AD3" s="467"/>
      <c r="AE3" s="467"/>
      <c r="AF3" s="467"/>
      <c r="AG3" s="467"/>
      <c r="AH3" s="467"/>
      <c r="AI3" s="466"/>
      <c r="AJ3" s="466"/>
      <c r="AK3" s="466"/>
      <c r="AL3" s="466"/>
      <c r="AM3" s="466"/>
      <c r="AN3" s="467"/>
      <c r="AO3" s="467"/>
      <c r="AP3" s="467"/>
      <c r="AQ3" s="467"/>
      <c r="AR3" s="467"/>
      <c r="AS3" s="467"/>
      <c r="AT3" s="467"/>
      <c r="AU3" s="466"/>
      <c r="AV3" s="466"/>
      <c r="AW3" s="466"/>
      <c r="AX3" s="466"/>
      <c r="AY3" s="466"/>
      <c r="AZ3" s="466"/>
      <c r="BA3" s="466"/>
      <c r="BB3" s="466"/>
      <c r="BC3" s="466"/>
      <c r="BD3" s="466"/>
      <c r="BE3" s="466"/>
      <c r="BF3" s="466"/>
      <c r="BG3" s="466"/>
      <c r="BH3" s="466"/>
      <c r="BI3" s="466"/>
      <c r="BJ3" s="466"/>
      <c r="BK3" s="467"/>
      <c r="BL3" s="467"/>
      <c r="BM3" s="467"/>
      <c r="BN3" s="467"/>
      <c r="BO3" s="467"/>
      <c r="BP3" s="466"/>
      <c r="BQ3" s="466"/>
    </row>
    <row r="4" spans="1:76" ht="31.5" customHeight="1">
      <c r="A4" s="32"/>
      <c r="B4" s="3"/>
      <c r="C4" s="32"/>
      <c r="D4" s="3"/>
      <c r="E4" s="3"/>
      <c r="F4" s="33"/>
      <c r="G4" s="33"/>
      <c r="H4" s="32"/>
      <c r="I4" s="26"/>
      <c r="J4" s="34"/>
      <c r="K4" s="3"/>
      <c r="L4" s="32"/>
      <c r="M4" s="33"/>
      <c r="N4" s="32"/>
      <c r="O4" s="3"/>
      <c r="P4" s="3"/>
      <c r="Q4" s="3"/>
      <c r="R4" s="39"/>
      <c r="S4" s="39"/>
      <c r="T4" s="39"/>
      <c r="U4" s="3"/>
      <c r="V4" s="3"/>
      <c r="W4" s="3"/>
      <c r="X4" s="3"/>
      <c r="Y4" s="3"/>
      <c r="Z4" s="10"/>
      <c r="AA4" s="10"/>
      <c r="AB4" s="10"/>
      <c r="AC4" s="10"/>
      <c r="AD4" s="10"/>
      <c r="AE4" s="10"/>
      <c r="AF4" s="10"/>
      <c r="AG4" s="3"/>
      <c r="AH4" s="3"/>
      <c r="AI4" s="32"/>
      <c r="AJ4" s="32"/>
      <c r="AK4" s="327"/>
      <c r="AL4" s="414"/>
      <c r="AM4" s="327"/>
      <c r="AN4" s="26"/>
      <c r="AO4" s="26"/>
      <c r="AP4" s="32"/>
      <c r="AQ4" s="32"/>
      <c r="AR4" s="32"/>
      <c r="AS4" s="32"/>
      <c r="AT4" s="30"/>
      <c r="AU4" s="32"/>
      <c r="AV4" s="32"/>
      <c r="AW4" s="32"/>
      <c r="AX4" s="43"/>
      <c r="AY4" s="43"/>
      <c r="AZ4" s="43"/>
      <c r="BA4" s="32"/>
      <c r="BB4" s="32"/>
      <c r="BC4" s="32"/>
      <c r="BD4" s="32"/>
      <c r="BE4" s="32"/>
      <c r="BF4" s="32"/>
      <c r="BG4" s="32"/>
      <c r="BH4" s="32"/>
      <c r="BI4" s="32"/>
      <c r="BJ4" s="32"/>
      <c r="BK4" s="3"/>
      <c r="BL4" s="3"/>
      <c r="BM4" s="3"/>
      <c r="BN4" s="3"/>
      <c r="BO4" s="3"/>
      <c r="BP4" s="35"/>
      <c r="BQ4" s="41"/>
      <c r="BR4" s="36"/>
      <c r="BS4" s="36"/>
      <c r="BT4" s="36"/>
      <c r="BU4" s="36"/>
      <c r="BV4" s="36"/>
      <c r="BW4" s="36"/>
      <c r="BX4" s="36"/>
    </row>
    <row r="5" spans="1:76" s="16" customFormat="1" ht="30" customHeight="1">
      <c r="A5" s="449" t="s">
        <v>9</v>
      </c>
      <c r="B5" s="449" t="s">
        <v>59</v>
      </c>
      <c r="C5" s="208"/>
      <c r="D5" s="449" t="s">
        <v>384</v>
      </c>
      <c r="E5" s="449" t="s">
        <v>60</v>
      </c>
      <c r="F5" s="449" t="s">
        <v>26</v>
      </c>
      <c r="G5" s="449" t="s">
        <v>121</v>
      </c>
      <c r="H5" s="449" t="s">
        <v>122</v>
      </c>
      <c r="I5" s="449" t="s">
        <v>146</v>
      </c>
      <c r="J5" s="449" t="s">
        <v>10</v>
      </c>
      <c r="K5" s="449" t="s">
        <v>11</v>
      </c>
      <c r="L5" s="449" t="s">
        <v>12</v>
      </c>
      <c r="M5" s="450" t="s">
        <v>93</v>
      </c>
      <c r="N5" s="451"/>
      <c r="O5" s="451"/>
      <c r="P5" s="451"/>
      <c r="Q5" s="452"/>
      <c r="R5" s="453" t="s">
        <v>94</v>
      </c>
      <c r="S5" s="456"/>
      <c r="T5" s="457"/>
      <c r="U5" s="449" t="s">
        <v>194</v>
      </c>
      <c r="V5" s="208"/>
      <c r="W5" s="449" t="s">
        <v>195</v>
      </c>
      <c r="X5" s="449" t="s">
        <v>230</v>
      </c>
      <c r="Y5" s="449" t="s">
        <v>193</v>
      </c>
      <c r="Z5" s="449" t="s">
        <v>186</v>
      </c>
      <c r="AA5" s="449" t="s">
        <v>293</v>
      </c>
      <c r="AB5" s="449" t="s">
        <v>286</v>
      </c>
      <c r="AC5" s="449" t="s">
        <v>298</v>
      </c>
      <c r="AD5" s="480" t="s">
        <v>316</v>
      </c>
      <c r="AE5" s="209"/>
      <c r="AF5" s="461"/>
      <c r="AG5" s="461"/>
      <c r="AH5" s="461" t="s">
        <v>325</v>
      </c>
      <c r="AI5" s="453" t="s">
        <v>116</v>
      </c>
      <c r="AJ5" s="455"/>
      <c r="AK5" s="471" t="s">
        <v>292</v>
      </c>
      <c r="AL5" s="472" t="s">
        <v>127</v>
      </c>
      <c r="AM5" s="471" t="s">
        <v>126</v>
      </c>
      <c r="AN5" s="450" t="s">
        <v>123</v>
      </c>
      <c r="AO5" s="451"/>
      <c r="AP5" s="451"/>
      <c r="AQ5" s="451"/>
      <c r="AR5" s="451"/>
      <c r="AS5" s="451"/>
      <c r="AT5" s="451"/>
      <c r="AU5" s="451"/>
      <c r="AV5" s="451"/>
      <c r="AW5" s="451"/>
      <c r="AX5" s="451"/>
      <c r="AY5" s="451"/>
      <c r="AZ5" s="451"/>
      <c r="BA5" s="451"/>
      <c r="BB5" s="451"/>
      <c r="BC5" s="451"/>
      <c r="BD5" s="451"/>
      <c r="BE5" s="451"/>
      <c r="BF5" s="451"/>
      <c r="BG5" s="451"/>
      <c r="BH5" s="451"/>
      <c r="BI5" s="451"/>
      <c r="BJ5" s="451"/>
      <c r="BK5" s="451"/>
      <c r="BL5" s="451"/>
      <c r="BM5" s="451"/>
      <c r="BN5" s="451"/>
      <c r="BO5" s="451"/>
      <c r="BP5" s="468" t="s">
        <v>57</v>
      </c>
      <c r="BQ5" s="449" t="s">
        <v>27</v>
      </c>
      <c r="BR5" s="95"/>
      <c r="BS5" s="95"/>
    </row>
    <row r="6" spans="1:76" s="16" customFormat="1" ht="34.5" customHeight="1">
      <c r="A6" s="449"/>
      <c r="B6" s="449"/>
      <c r="C6" s="208"/>
      <c r="D6" s="449"/>
      <c r="E6" s="449"/>
      <c r="F6" s="449"/>
      <c r="G6" s="449"/>
      <c r="H6" s="449"/>
      <c r="I6" s="449"/>
      <c r="J6" s="449"/>
      <c r="K6" s="449"/>
      <c r="L6" s="449"/>
      <c r="M6" s="449" t="s">
        <v>135</v>
      </c>
      <c r="N6" s="453" t="s">
        <v>7</v>
      </c>
      <c r="O6" s="454"/>
      <c r="P6" s="454"/>
      <c r="Q6" s="455"/>
      <c r="R6" s="458"/>
      <c r="S6" s="459"/>
      <c r="T6" s="460"/>
      <c r="U6" s="449"/>
      <c r="V6" s="208"/>
      <c r="W6" s="449"/>
      <c r="X6" s="449"/>
      <c r="Y6" s="449"/>
      <c r="Z6" s="449"/>
      <c r="AA6" s="449"/>
      <c r="AB6" s="449"/>
      <c r="AC6" s="449"/>
      <c r="AD6" s="481"/>
      <c r="AE6" s="210"/>
      <c r="AF6" s="462"/>
      <c r="AG6" s="462"/>
      <c r="AH6" s="462"/>
      <c r="AI6" s="474"/>
      <c r="AJ6" s="475"/>
      <c r="AK6" s="471"/>
      <c r="AL6" s="472"/>
      <c r="AM6" s="471"/>
      <c r="AO6" s="317" t="s">
        <v>81</v>
      </c>
      <c r="AP6" s="476" t="s">
        <v>81</v>
      </c>
      <c r="AQ6" s="476"/>
      <c r="AR6" s="476"/>
      <c r="AS6" s="476"/>
      <c r="AT6" s="96"/>
      <c r="AU6" s="95"/>
      <c r="AV6" s="97"/>
      <c r="AW6" s="477" t="s">
        <v>82</v>
      </c>
      <c r="AX6" s="478"/>
      <c r="AY6" s="478"/>
      <c r="AZ6" s="479"/>
      <c r="BA6" s="98"/>
      <c r="BB6" s="473" t="s">
        <v>83</v>
      </c>
      <c r="BC6" s="473"/>
      <c r="BD6" s="473"/>
      <c r="BE6" s="473"/>
      <c r="BF6" s="473"/>
      <c r="BG6" s="473"/>
      <c r="BH6" s="473"/>
      <c r="BI6" s="473"/>
      <c r="BJ6" s="473"/>
      <c r="BK6" s="473" t="s">
        <v>84</v>
      </c>
      <c r="BL6" s="473"/>
      <c r="BM6" s="473"/>
      <c r="BN6" s="473" t="s">
        <v>85</v>
      </c>
      <c r="BO6" s="473"/>
      <c r="BP6" s="468"/>
      <c r="BQ6" s="449"/>
      <c r="BR6" s="95"/>
      <c r="BS6" s="95"/>
    </row>
    <row r="7" spans="1:76" ht="111.75" customHeight="1">
      <c r="A7" s="449"/>
      <c r="B7" s="449"/>
      <c r="C7" s="208"/>
      <c r="D7" s="449"/>
      <c r="E7" s="449"/>
      <c r="F7" s="449"/>
      <c r="G7" s="449"/>
      <c r="H7" s="449"/>
      <c r="I7" s="449"/>
      <c r="J7" s="449"/>
      <c r="K7" s="449"/>
      <c r="L7" s="449"/>
      <c r="M7" s="449"/>
      <c r="N7" s="208" t="s">
        <v>374</v>
      </c>
      <c r="O7" s="208" t="s">
        <v>115</v>
      </c>
      <c r="P7" s="208" t="s">
        <v>378</v>
      </c>
      <c r="Q7" s="208" t="s">
        <v>223</v>
      </c>
      <c r="R7" s="208" t="s">
        <v>374</v>
      </c>
      <c r="S7" s="212" t="s">
        <v>115</v>
      </c>
      <c r="T7" s="66" t="s">
        <v>378</v>
      </c>
      <c r="U7" s="449"/>
      <c r="V7" s="208"/>
      <c r="W7" s="449"/>
      <c r="X7" s="449"/>
      <c r="Y7" s="449"/>
      <c r="Z7" s="449"/>
      <c r="AA7" s="449"/>
      <c r="AB7" s="449"/>
      <c r="AC7" s="449"/>
      <c r="AD7" s="482"/>
      <c r="AE7" s="211"/>
      <c r="AF7" s="463"/>
      <c r="AG7" s="463"/>
      <c r="AH7" s="463"/>
      <c r="AI7" s="66" t="s">
        <v>374</v>
      </c>
      <c r="AJ7" s="66" t="s">
        <v>378</v>
      </c>
      <c r="AK7" s="471"/>
      <c r="AL7" s="472"/>
      <c r="AM7" s="471"/>
      <c r="AN7" s="318" t="s">
        <v>214</v>
      </c>
      <c r="AO7" s="318" t="s">
        <v>291</v>
      </c>
      <c r="AP7" s="66" t="s">
        <v>360</v>
      </c>
      <c r="AQ7" s="66" t="s">
        <v>361</v>
      </c>
      <c r="AR7" s="66" t="s">
        <v>362</v>
      </c>
      <c r="AS7" s="66" t="s">
        <v>363</v>
      </c>
      <c r="AT7" s="208" t="s">
        <v>125</v>
      </c>
      <c r="AU7" s="99" t="s">
        <v>215</v>
      </c>
      <c r="AV7" s="99" t="s">
        <v>291</v>
      </c>
      <c r="AW7" s="208" t="s">
        <v>364</v>
      </c>
      <c r="AX7" s="208" t="s">
        <v>365</v>
      </c>
      <c r="AY7" s="208" t="s">
        <v>366</v>
      </c>
      <c r="AZ7" s="208" t="s">
        <v>363</v>
      </c>
      <c r="BA7" s="208" t="s">
        <v>125</v>
      </c>
      <c r="BB7" s="213" t="s">
        <v>297</v>
      </c>
      <c r="BC7" s="208" t="s">
        <v>124</v>
      </c>
      <c r="BD7" s="208" t="s">
        <v>364</v>
      </c>
      <c r="BE7" s="99" t="s">
        <v>212</v>
      </c>
      <c r="BF7" s="208" t="s">
        <v>213</v>
      </c>
      <c r="BG7" s="208" t="s">
        <v>368</v>
      </c>
      <c r="BH7" s="208" t="s">
        <v>366</v>
      </c>
      <c r="BI7" s="208" t="s">
        <v>363</v>
      </c>
      <c r="BJ7" s="208" t="s">
        <v>125</v>
      </c>
      <c r="BK7" s="208" t="s">
        <v>184</v>
      </c>
      <c r="BL7" s="389" t="s">
        <v>388</v>
      </c>
      <c r="BM7" s="208" t="s">
        <v>371</v>
      </c>
      <c r="BN7" s="208" t="s">
        <v>185</v>
      </c>
      <c r="BO7" s="208" t="s">
        <v>373</v>
      </c>
      <c r="BP7" s="468"/>
      <c r="BQ7" s="449"/>
      <c r="BR7" s="1"/>
      <c r="BS7" s="1"/>
    </row>
    <row r="8" spans="1:76" s="19" customFormat="1" ht="20.45" customHeight="1">
      <c r="A8" s="100">
        <v>1</v>
      </c>
      <c r="B8" s="100"/>
      <c r="C8" s="100"/>
      <c r="D8" s="100"/>
      <c r="E8" s="100"/>
      <c r="F8" s="100">
        <v>2</v>
      </c>
      <c r="G8" s="100">
        <v>3</v>
      </c>
      <c r="H8" s="100">
        <v>4</v>
      </c>
      <c r="I8" s="100"/>
      <c r="J8" s="100">
        <v>3</v>
      </c>
      <c r="K8" s="100">
        <v>4</v>
      </c>
      <c r="L8" s="100">
        <v>5</v>
      </c>
      <c r="M8" s="101">
        <v>6</v>
      </c>
      <c r="N8" s="100">
        <v>7</v>
      </c>
      <c r="O8" s="100"/>
      <c r="P8" s="100">
        <v>8</v>
      </c>
      <c r="Q8" s="100"/>
      <c r="R8" s="100">
        <v>9</v>
      </c>
      <c r="S8" s="100" t="s">
        <v>53</v>
      </c>
      <c r="T8" s="18">
        <v>10</v>
      </c>
      <c r="U8" s="100">
        <v>1</v>
      </c>
      <c r="V8" s="100"/>
      <c r="W8" s="100">
        <v>2</v>
      </c>
      <c r="X8" s="100">
        <v>3</v>
      </c>
      <c r="Y8" s="100">
        <v>4</v>
      </c>
      <c r="Z8" s="100">
        <v>5</v>
      </c>
      <c r="AA8" s="100">
        <v>6</v>
      </c>
      <c r="AB8" s="100">
        <v>7</v>
      </c>
      <c r="AC8" s="100">
        <v>8</v>
      </c>
      <c r="AD8" s="100"/>
      <c r="AE8" s="100"/>
      <c r="AF8" s="100"/>
      <c r="AG8" s="100"/>
      <c r="AH8" s="100"/>
      <c r="AI8" s="18">
        <v>11</v>
      </c>
      <c r="AJ8" s="18">
        <v>12</v>
      </c>
      <c r="AK8" s="326" t="s">
        <v>53</v>
      </c>
      <c r="AL8" s="415"/>
      <c r="AM8" s="326"/>
      <c r="AN8" s="18">
        <v>14</v>
      </c>
      <c r="AO8" s="18">
        <v>15</v>
      </c>
      <c r="AP8" s="18">
        <v>13</v>
      </c>
      <c r="AQ8" s="18">
        <v>14</v>
      </c>
      <c r="AR8" s="18">
        <v>15</v>
      </c>
      <c r="AS8" s="18">
        <v>16</v>
      </c>
      <c r="AT8" s="100">
        <v>18</v>
      </c>
      <c r="AU8" s="100">
        <v>19</v>
      </c>
      <c r="AV8" s="100">
        <v>20</v>
      </c>
      <c r="AW8" s="100">
        <v>17</v>
      </c>
      <c r="AX8" s="100">
        <v>18</v>
      </c>
      <c r="AY8" s="100">
        <v>19</v>
      </c>
      <c r="AZ8" s="100">
        <v>20</v>
      </c>
      <c r="BA8" s="100">
        <v>23</v>
      </c>
      <c r="BB8" s="100"/>
      <c r="BC8" s="100"/>
      <c r="BD8" s="100">
        <v>21</v>
      </c>
      <c r="BE8" s="100"/>
      <c r="BF8" s="100"/>
      <c r="BG8" s="100">
        <v>22</v>
      </c>
      <c r="BH8" s="100">
        <v>23</v>
      </c>
      <c r="BI8" s="100">
        <v>24</v>
      </c>
      <c r="BJ8" s="100"/>
      <c r="BK8" s="100">
        <v>25</v>
      </c>
      <c r="BL8" s="387"/>
      <c r="BM8" s="100">
        <v>26</v>
      </c>
      <c r="BN8" s="100">
        <v>27</v>
      </c>
      <c r="BO8" s="100">
        <v>28</v>
      </c>
      <c r="BP8" s="102">
        <v>27</v>
      </c>
      <c r="BQ8" s="100">
        <v>29</v>
      </c>
      <c r="BR8" s="4"/>
      <c r="BS8" s="4"/>
    </row>
    <row r="9" spans="1:76" s="19" customFormat="1" ht="20.45" hidden="1" customHeight="1">
      <c r="A9" s="103"/>
      <c r="B9" s="103"/>
      <c r="C9" s="103"/>
      <c r="D9" s="103"/>
      <c r="E9" s="103"/>
      <c r="F9" s="103"/>
      <c r="G9" s="103"/>
      <c r="H9" s="103"/>
      <c r="I9" s="103"/>
      <c r="J9" s="103"/>
      <c r="K9" s="103"/>
      <c r="L9" s="103"/>
      <c r="M9" s="104"/>
      <c r="N9" s="103"/>
      <c r="O9" s="103"/>
      <c r="P9" s="103"/>
      <c r="Q9" s="103"/>
      <c r="R9" s="103"/>
      <c r="S9" s="103"/>
      <c r="T9" s="45"/>
      <c r="U9" s="103"/>
      <c r="V9" s="103"/>
      <c r="W9" s="103"/>
      <c r="X9" s="103"/>
      <c r="Y9" s="103"/>
      <c r="Z9" s="103"/>
      <c r="AA9" s="103"/>
      <c r="AB9" s="103"/>
      <c r="AC9" s="103"/>
      <c r="AD9" s="103"/>
      <c r="AE9" s="103"/>
      <c r="AF9" s="103"/>
      <c r="AG9" s="103"/>
      <c r="AH9" s="103"/>
      <c r="AI9" s="45"/>
      <c r="AJ9" s="45"/>
      <c r="AK9" s="328"/>
      <c r="AL9" s="416">
        <f>AL10-AT10-BA10-BJ10</f>
        <v>613557.14071399998</v>
      </c>
      <c r="AM9" s="328">
        <f>AM10+BC10</f>
        <v>551381.39269300015</v>
      </c>
      <c r="AN9" s="45"/>
      <c r="AO9" s="45"/>
      <c r="AP9" s="45"/>
      <c r="AQ9" s="45"/>
      <c r="AR9" s="45"/>
      <c r="AS9" s="45"/>
      <c r="AT9" s="103"/>
      <c r="AU9" s="103"/>
      <c r="AV9" s="103"/>
      <c r="AW9" s="103"/>
      <c r="AX9" s="105"/>
      <c r="AY9" s="105"/>
      <c r="AZ9" s="105"/>
      <c r="BA9" s="103"/>
      <c r="BB9" s="103"/>
      <c r="BC9" s="103"/>
      <c r="BD9" s="103"/>
      <c r="BE9" s="103"/>
      <c r="BF9" s="103"/>
      <c r="BG9" s="103"/>
      <c r="BH9" s="103"/>
      <c r="BI9" s="103"/>
      <c r="BJ9" s="103"/>
      <c r="BK9" s="103"/>
      <c r="BL9" s="388"/>
      <c r="BM9" s="103"/>
      <c r="BN9" s="103"/>
      <c r="BO9" s="103"/>
      <c r="BP9" s="106"/>
      <c r="BQ9" s="103"/>
      <c r="BR9" s="4"/>
      <c r="BS9" s="4"/>
    </row>
    <row r="10" spans="1:76" s="21" customFormat="1" ht="41.45" hidden="1" customHeight="1">
      <c r="A10" s="107"/>
      <c r="B10" s="107"/>
      <c r="C10" s="107"/>
      <c r="D10" s="107"/>
      <c r="E10" s="107"/>
      <c r="F10" s="107" t="s">
        <v>120</v>
      </c>
      <c r="G10" s="107"/>
      <c r="H10" s="107"/>
      <c r="I10" s="107"/>
      <c r="J10" s="107"/>
      <c r="K10" s="107"/>
      <c r="L10" s="107"/>
      <c r="M10" s="108"/>
      <c r="N10" s="109">
        <f t="shared" ref="N10:BA10" si="0">N11+N48</f>
        <v>1292885</v>
      </c>
      <c r="O10" s="109">
        <f t="shared" si="0"/>
        <v>241084</v>
      </c>
      <c r="P10" s="109">
        <f t="shared" si="0"/>
        <v>1050992</v>
      </c>
      <c r="Q10" s="109">
        <f t="shared" si="0"/>
        <v>809</v>
      </c>
      <c r="R10" s="109">
        <f t="shared" si="0"/>
        <v>535471.33798700001</v>
      </c>
      <c r="S10" s="109">
        <f t="shared" si="0"/>
        <v>30000</v>
      </c>
      <c r="T10" s="20">
        <f t="shared" si="0"/>
        <v>505471.33798700001</v>
      </c>
      <c r="U10" s="109">
        <f t="shared" si="0"/>
        <v>50970</v>
      </c>
      <c r="V10" s="109"/>
      <c r="W10" s="109">
        <f t="shared" si="0"/>
        <v>100000</v>
      </c>
      <c r="X10" s="109">
        <f t="shared" si="0"/>
        <v>22400</v>
      </c>
      <c r="Y10" s="109">
        <f t="shared" si="0"/>
        <v>5920.7370000000001</v>
      </c>
      <c r="Z10" s="109">
        <f t="shared" si="0"/>
        <v>353604</v>
      </c>
      <c r="AA10" s="109">
        <f t="shared" si="0"/>
        <v>37514</v>
      </c>
      <c r="AB10" s="109">
        <f t="shared" si="0"/>
        <v>3000</v>
      </c>
      <c r="AC10" s="109">
        <f t="shared" si="0"/>
        <v>3008</v>
      </c>
      <c r="AD10" s="109">
        <f t="shared" si="0"/>
        <v>16000</v>
      </c>
      <c r="AE10" s="109"/>
      <c r="AF10" s="109">
        <f t="shared" si="0"/>
        <v>0</v>
      </c>
      <c r="AG10" s="109">
        <f t="shared" si="0"/>
        <v>0</v>
      </c>
      <c r="AH10" s="110">
        <f>SUM(AH11:AH139)</f>
        <v>6075</v>
      </c>
      <c r="AI10" s="20">
        <f t="shared" si="0"/>
        <v>690533.86899999995</v>
      </c>
      <c r="AJ10" s="20"/>
      <c r="AK10" s="329">
        <f t="shared" si="0"/>
        <v>963256.34670100012</v>
      </c>
      <c r="AL10" s="417">
        <f t="shared" si="0"/>
        <v>677300.79599999997</v>
      </c>
      <c r="AM10" s="329">
        <f>AM11+AM48</f>
        <v>550617.97329300013</v>
      </c>
      <c r="AN10" s="20">
        <f t="shared" si="0"/>
        <v>96003.705000000002</v>
      </c>
      <c r="AO10" s="20">
        <f t="shared" si="0"/>
        <v>45883.628000000004</v>
      </c>
      <c r="AP10" s="20">
        <f t="shared" si="0"/>
        <v>85647.332999999999</v>
      </c>
      <c r="AQ10" s="20">
        <f t="shared" si="0"/>
        <v>83590.954013999988</v>
      </c>
      <c r="AR10" s="20"/>
      <c r="AS10" s="20"/>
      <c r="AT10" s="109">
        <f t="shared" si="0"/>
        <v>2056.3789859999997</v>
      </c>
      <c r="AU10" s="109">
        <f t="shared" si="0"/>
        <v>103661.997</v>
      </c>
      <c r="AV10" s="109">
        <f t="shared" si="0"/>
        <v>54250.035000000003</v>
      </c>
      <c r="AW10" s="109">
        <f>AW11+AW48</f>
        <v>213351.30100000001</v>
      </c>
      <c r="AX10" s="111">
        <f t="shared" si="0"/>
        <v>187515.1507</v>
      </c>
      <c r="AY10" s="111"/>
      <c r="AZ10" s="111"/>
      <c r="BA10" s="109">
        <f t="shared" si="0"/>
        <v>25836.150299999998</v>
      </c>
      <c r="BB10" s="110">
        <f t="shared" ref="BB10:BP10" si="1">BB11+BB48</f>
        <v>1160.1813999999999</v>
      </c>
      <c r="BC10" s="109">
        <f t="shared" si="1"/>
        <v>763.4194</v>
      </c>
      <c r="BD10" s="109">
        <f t="shared" si="1"/>
        <v>192571</v>
      </c>
      <c r="BE10" s="109">
        <f t="shared" si="1"/>
        <v>3104</v>
      </c>
      <c r="BF10" s="109">
        <f t="shared" si="1"/>
        <v>2486</v>
      </c>
      <c r="BG10" s="109">
        <f t="shared" si="1"/>
        <v>156671.87400000001</v>
      </c>
      <c r="BH10" s="109"/>
      <c r="BI10" s="109"/>
      <c r="BJ10" s="109">
        <f t="shared" si="1"/>
        <v>35851.125999999997</v>
      </c>
      <c r="BK10" s="109">
        <f t="shared" si="1"/>
        <v>135005.99457899999</v>
      </c>
      <c r="BL10" s="109"/>
      <c r="BM10" s="109">
        <f t="shared" si="1"/>
        <v>62995.994578999998</v>
      </c>
      <c r="BN10" s="109">
        <f t="shared" si="1"/>
        <v>59844</v>
      </c>
      <c r="BO10" s="109">
        <f t="shared" si="1"/>
        <v>59844</v>
      </c>
      <c r="BP10" s="109">
        <f t="shared" si="1"/>
        <v>0</v>
      </c>
      <c r="BQ10" s="107"/>
      <c r="BR10" s="5"/>
      <c r="BS10" s="5"/>
    </row>
    <row r="11" spans="1:76" s="21" customFormat="1" ht="41.45" hidden="1" customHeight="1">
      <c r="A11" s="112" t="s">
        <v>221</v>
      </c>
      <c r="B11" s="112"/>
      <c r="C11" s="112"/>
      <c r="D11" s="112"/>
      <c r="E11" s="112"/>
      <c r="F11" s="113" t="s">
        <v>222</v>
      </c>
      <c r="G11" s="112"/>
      <c r="H11" s="112"/>
      <c r="I11" s="112"/>
      <c r="J11" s="112"/>
      <c r="K11" s="112"/>
      <c r="L11" s="112"/>
      <c r="M11" s="114"/>
      <c r="N11" s="115">
        <f>N12+N16</f>
        <v>141284</v>
      </c>
      <c r="O11" s="115">
        <f t="shared" ref="O11:BP11" si="2">O12+O16</f>
        <v>141084</v>
      </c>
      <c r="P11" s="115">
        <f t="shared" si="2"/>
        <v>0</v>
      </c>
      <c r="Q11" s="115">
        <f t="shared" si="2"/>
        <v>200</v>
      </c>
      <c r="R11" s="115">
        <f t="shared" si="2"/>
        <v>0</v>
      </c>
      <c r="S11" s="115">
        <f t="shared" si="2"/>
        <v>0</v>
      </c>
      <c r="T11" s="48">
        <f t="shared" si="2"/>
        <v>0</v>
      </c>
      <c r="U11" s="115">
        <f t="shared" si="2"/>
        <v>0</v>
      </c>
      <c r="V11" s="115"/>
      <c r="W11" s="115">
        <f t="shared" si="2"/>
        <v>100000</v>
      </c>
      <c r="X11" s="115">
        <f t="shared" si="2"/>
        <v>0</v>
      </c>
      <c r="Y11" s="115">
        <f t="shared" si="2"/>
        <v>0</v>
      </c>
      <c r="Z11" s="115">
        <f t="shared" si="2"/>
        <v>0</v>
      </c>
      <c r="AA11" s="115">
        <f t="shared" si="2"/>
        <v>37514</v>
      </c>
      <c r="AB11" s="115">
        <f t="shared" si="2"/>
        <v>0</v>
      </c>
      <c r="AC11" s="115">
        <f t="shared" si="2"/>
        <v>1008</v>
      </c>
      <c r="AD11" s="115">
        <f t="shared" si="2"/>
        <v>0</v>
      </c>
      <c r="AE11" s="115"/>
      <c r="AF11" s="115">
        <f t="shared" si="2"/>
        <v>0</v>
      </c>
      <c r="AG11" s="115">
        <f t="shared" si="2"/>
        <v>0</v>
      </c>
      <c r="AH11" s="116"/>
      <c r="AI11" s="48">
        <f t="shared" si="2"/>
        <v>138522</v>
      </c>
      <c r="AJ11" s="48"/>
      <c r="AK11" s="330">
        <f t="shared" si="2"/>
        <v>108283.2926</v>
      </c>
      <c r="AL11" s="418">
        <f t="shared" si="2"/>
        <v>127226</v>
      </c>
      <c r="AM11" s="330">
        <f t="shared" si="2"/>
        <v>108283.2926</v>
      </c>
      <c r="AN11" s="48">
        <f t="shared" si="2"/>
        <v>0</v>
      </c>
      <c r="AO11" s="48">
        <f t="shared" si="2"/>
        <v>0</v>
      </c>
      <c r="AP11" s="48">
        <f t="shared" si="2"/>
        <v>0</v>
      </c>
      <c r="AQ11" s="48">
        <f t="shared" si="2"/>
        <v>0</v>
      </c>
      <c r="AR11" s="48"/>
      <c r="AS11" s="48"/>
      <c r="AT11" s="115">
        <f t="shared" si="2"/>
        <v>0</v>
      </c>
      <c r="AU11" s="115">
        <f t="shared" si="2"/>
        <v>17000</v>
      </c>
      <c r="AV11" s="115">
        <f t="shared" si="2"/>
        <v>40060</v>
      </c>
      <c r="AW11" s="115">
        <f t="shared" si="2"/>
        <v>57060</v>
      </c>
      <c r="AX11" s="117">
        <f t="shared" si="2"/>
        <v>56465.418599999997</v>
      </c>
      <c r="AY11" s="117"/>
      <c r="AZ11" s="117"/>
      <c r="BA11" s="115">
        <f t="shared" si="2"/>
        <v>594.58139999999992</v>
      </c>
      <c r="BB11" s="116">
        <f t="shared" si="2"/>
        <v>1160.1813999999999</v>
      </c>
      <c r="BC11" s="115">
        <f t="shared" si="2"/>
        <v>763.4194</v>
      </c>
      <c r="BD11" s="115">
        <f t="shared" si="2"/>
        <v>39872</v>
      </c>
      <c r="BE11" s="115">
        <f t="shared" si="2"/>
        <v>3104</v>
      </c>
      <c r="BF11" s="115">
        <f t="shared" si="2"/>
        <v>2293</v>
      </c>
      <c r="BG11" s="115">
        <f t="shared" si="2"/>
        <v>39475.873999999996</v>
      </c>
      <c r="BH11" s="115"/>
      <c r="BI11" s="115"/>
      <c r="BJ11" s="115">
        <f t="shared" si="2"/>
        <v>396.12599999999998</v>
      </c>
      <c r="BK11" s="115">
        <f t="shared" si="2"/>
        <v>30294</v>
      </c>
      <c r="BL11" s="115"/>
      <c r="BM11" s="115">
        <f t="shared" si="2"/>
        <v>12342</v>
      </c>
      <c r="BN11" s="115">
        <f t="shared" si="2"/>
        <v>0</v>
      </c>
      <c r="BO11" s="115">
        <f t="shared" si="2"/>
        <v>0</v>
      </c>
      <c r="BP11" s="115">
        <f t="shared" si="2"/>
        <v>0</v>
      </c>
      <c r="BQ11" s="112"/>
      <c r="BR11" s="5"/>
      <c r="BS11" s="5"/>
    </row>
    <row r="12" spans="1:76" ht="30" hidden="1" customHeight="1">
      <c r="A12" s="118" t="s">
        <v>218</v>
      </c>
      <c r="B12" s="118"/>
      <c r="C12" s="118"/>
      <c r="D12" s="118" t="s">
        <v>35</v>
      </c>
      <c r="E12" s="118" t="s">
        <v>35</v>
      </c>
      <c r="F12" s="119" t="s">
        <v>203</v>
      </c>
      <c r="G12" s="118"/>
      <c r="H12" s="118"/>
      <c r="I12" s="214"/>
      <c r="J12" s="112"/>
      <c r="K12" s="120"/>
      <c r="L12" s="112"/>
      <c r="M12" s="114"/>
      <c r="N12" s="115">
        <f>N13</f>
        <v>100000</v>
      </c>
      <c r="O12" s="115">
        <f t="shared" ref="O12:AG12" si="3">O13</f>
        <v>100000</v>
      </c>
      <c r="P12" s="115">
        <f t="shared" si="3"/>
        <v>0</v>
      </c>
      <c r="Q12" s="115">
        <f t="shared" si="3"/>
        <v>0</v>
      </c>
      <c r="R12" s="115">
        <f t="shared" si="3"/>
        <v>0</v>
      </c>
      <c r="S12" s="115">
        <f t="shared" si="3"/>
        <v>0</v>
      </c>
      <c r="T12" s="48">
        <f t="shared" si="3"/>
        <v>0</v>
      </c>
      <c r="U12" s="115">
        <f t="shared" si="3"/>
        <v>0</v>
      </c>
      <c r="V12" s="115"/>
      <c r="W12" s="115">
        <f t="shared" si="3"/>
        <v>100000</v>
      </c>
      <c r="X12" s="115">
        <f t="shared" si="3"/>
        <v>0</v>
      </c>
      <c r="Y12" s="115">
        <f t="shared" si="3"/>
        <v>0</v>
      </c>
      <c r="Z12" s="115">
        <f t="shared" si="3"/>
        <v>0</v>
      </c>
      <c r="AA12" s="115">
        <f t="shared" si="3"/>
        <v>0</v>
      </c>
      <c r="AB12" s="115">
        <f t="shared" si="3"/>
        <v>0</v>
      </c>
      <c r="AC12" s="115">
        <f t="shared" si="3"/>
        <v>0</v>
      </c>
      <c r="AD12" s="115">
        <f t="shared" si="3"/>
        <v>0</v>
      </c>
      <c r="AE12" s="115"/>
      <c r="AF12" s="115">
        <f t="shared" si="3"/>
        <v>0</v>
      </c>
      <c r="AG12" s="115">
        <f t="shared" si="3"/>
        <v>0</v>
      </c>
      <c r="AH12" s="116"/>
      <c r="AI12" s="48">
        <f>AI13</f>
        <v>100000</v>
      </c>
      <c r="AJ12" s="48"/>
      <c r="AK12" s="330">
        <f t="shared" ref="AK12:BP12" si="4">AK13</f>
        <v>85823</v>
      </c>
      <c r="AL12" s="418">
        <f t="shared" si="4"/>
        <v>100000</v>
      </c>
      <c r="AM12" s="330">
        <f t="shared" si="4"/>
        <v>85823</v>
      </c>
      <c r="AN12" s="48">
        <f t="shared" si="4"/>
        <v>0</v>
      </c>
      <c r="AO12" s="48">
        <f t="shared" si="4"/>
        <v>0</v>
      </c>
      <c r="AP12" s="48">
        <f t="shared" si="4"/>
        <v>0</v>
      </c>
      <c r="AQ12" s="48">
        <f t="shared" si="4"/>
        <v>0</v>
      </c>
      <c r="AR12" s="48"/>
      <c r="AS12" s="48"/>
      <c r="AT12" s="115">
        <f t="shared" si="4"/>
        <v>0</v>
      </c>
      <c r="AU12" s="115">
        <f t="shared" si="4"/>
        <v>17000</v>
      </c>
      <c r="AV12" s="115">
        <f t="shared" si="4"/>
        <v>33000</v>
      </c>
      <c r="AW12" s="115">
        <f t="shared" si="4"/>
        <v>50000</v>
      </c>
      <c r="AX12" s="117">
        <f t="shared" si="4"/>
        <v>50000</v>
      </c>
      <c r="AY12" s="117"/>
      <c r="AZ12" s="117"/>
      <c r="BA12" s="115">
        <f t="shared" si="4"/>
        <v>0</v>
      </c>
      <c r="BB12" s="116">
        <f t="shared" si="4"/>
        <v>0</v>
      </c>
      <c r="BC12" s="115">
        <f t="shared" si="4"/>
        <v>0</v>
      </c>
      <c r="BD12" s="115">
        <f t="shared" si="4"/>
        <v>30000</v>
      </c>
      <c r="BE12" s="115">
        <f t="shared" si="4"/>
        <v>0</v>
      </c>
      <c r="BF12" s="115">
        <f t="shared" si="4"/>
        <v>0</v>
      </c>
      <c r="BG12" s="115">
        <f t="shared" si="4"/>
        <v>30000</v>
      </c>
      <c r="BH12" s="115"/>
      <c r="BI12" s="115"/>
      <c r="BJ12" s="115">
        <f t="shared" si="4"/>
        <v>0</v>
      </c>
      <c r="BK12" s="115">
        <f t="shared" si="4"/>
        <v>20000</v>
      </c>
      <c r="BL12" s="115"/>
      <c r="BM12" s="115">
        <f t="shared" si="4"/>
        <v>5823</v>
      </c>
      <c r="BN12" s="115">
        <f t="shared" si="4"/>
        <v>0</v>
      </c>
      <c r="BO12" s="115">
        <f t="shared" si="4"/>
        <v>0</v>
      </c>
      <c r="BP12" s="115">
        <f t="shared" si="4"/>
        <v>0</v>
      </c>
      <c r="BQ12" s="121"/>
      <c r="BR12" s="1"/>
      <c r="BS12" s="1"/>
    </row>
    <row r="13" spans="1:76" ht="37.5" hidden="1" customHeight="1">
      <c r="A13" s="118"/>
      <c r="B13" s="118"/>
      <c r="C13" s="118"/>
      <c r="D13" s="118" t="s">
        <v>8</v>
      </c>
      <c r="E13" s="118" t="s">
        <v>8</v>
      </c>
      <c r="F13" s="119" t="s">
        <v>187</v>
      </c>
      <c r="G13" s="147"/>
      <c r="H13" s="118"/>
      <c r="I13" s="214"/>
      <c r="J13" s="112"/>
      <c r="K13" s="120"/>
      <c r="L13" s="122"/>
      <c r="M13" s="114"/>
      <c r="N13" s="115">
        <f>SUM(N14:N15)</f>
        <v>100000</v>
      </c>
      <c r="O13" s="115">
        <f t="shared" ref="O13:BP13" si="5">SUM(O14:O15)</f>
        <v>100000</v>
      </c>
      <c r="P13" s="115">
        <f t="shared" si="5"/>
        <v>0</v>
      </c>
      <c r="Q13" s="115">
        <f t="shared" si="5"/>
        <v>0</v>
      </c>
      <c r="R13" s="115">
        <f t="shared" si="5"/>
        <v>0</v>
      </c>
      <c r="S13" s="115">
        <f t="shared" si="5"/>
        <v>0</v>
      </c>
      <c r="T13" s="48">
        <f t="shared" si="5"/>
        <v>0</v>
      </c>
      <c r="U13" s="115">
        <f t="shared" si="5"/>
        <v>0</v>
      </c>
      <c r="V13" s="115"/>
      <c r="W13" s="115">
        <f t="shared" si="5"/>
        <v>100000</v>
      </c>
      <c r="X13" s="115">
        <f t="shared" si="5"/>
        <v>0</v>
      </c>
      <c r="Y13" s="115">
        <f t="shared" si="5"/>
        <v>0</v>
      </c>
      <c r="Z13" s="115">
        <f t="shared" si="5"/>
        <v>0</v>
      </c>
      <c r="AA13" s="115">
        <f t="shared" si="5"/>
        <v>0</v>
      </c>
      <c r="AB13" s="115">
        <f t="shared" si="5"/>
        <v>0</v>
      </c>
      <c r="AC13" s="115"/>
      <c r="AD13" s="115"/>
      <c r="AE13" s="115"/>
      <c r="AF13" s="115">
        <f t="shared" si="5"/>
        <v>0</v>
      </c>
      <c r="AG13" s="115">
        <f t="shared" si="5"/>
        <v>0</v>
      </c>
      <c r="AH13" s="116"/>
      <c r="AI13" s="48">
        <f t="shared" si="5"/>
        <v>100000</v>
      </c>
      <c r="AJ13" s="48"/>
      <c r="AK13" s="330">
        <f t="shared" si="5"/>
        <v>85823</v>
      </c>
      <c r="AL13" s="418">
        <f t="shared" si="5"/>
        <v>100000</v>
      </c>
      <c r="AM13" s="330">
        <f t="shared" si="5"/>
        <v>85823</v>
      </c>
      <c r="AN13" s="48">
        <f t="shared" si="5"/>
        <v>0</v>
      </c>
      <c r="AO13" s="48">
        <f t="shared" si="5"/>
        <v>0</v>
      </c>
      <c r="AP13" s="48">
        <f t="shared" si="5"/>
        <v>0</v>
      </c>
      <c r="AQ13" s="48">
        <f t="shared" si="5"/>
        <v>0</v>
      </c>
      <c r="AR13" s="48"/>
      <c r="AS13" s="48"/>
      <c r="AT13" s="115">
        <f t="shared" si="5"/>
        <v>0</v>
      </c>
      <c r="AU13" s="115">
        <f t="shared" si="5"/>
        <v>17000</v>
      </c>
      <c r="AV13" s="115">
        <f t="shared" si="5"/>
        <v>33000</v>
      </c>
      <c r="AW13" s="115">
        <f>SUM(AW14:AW15)</f>
        <v>50000</v>
      </c>
      <c r="AX13" s="117">
        <f t="shared" si="5"/>
        <v>50000</v>
      </c>
      <c r="AY13" s="117"/>
      <c r="AZ13" s="117"/>
      <c r="BA13" s="115">
        <f t="shared" si="5"/>
        <v>0</v>
      </c>
      <c r="BB13" s="116">
        <f t="shared" si="5"/>
        <v>0</v>
      </c>
      <c r="BC13" s="115">
        <f t="shared" si="5"/>
        <v>0</v>
      </c>
      <c r="BD13" s="115">
        <f t="shared" si="5"/>
        <v>30000</v>
      </c>
      <c r="BE13" s="115">
        <f t="shared" si="5"/>
        <v>0</v>
      </c>
      <c r="BF13" s="115">
        <f t="shared" si="5"/>
        <v>0</v>
      </c>
      <c r="BG13" s="115">
        <f t="shared" si="5"/>
        <v>30000</v>
      </c>
      <c r="BH13" s="115"/>
      <c r="BI13" s="115"/>
      <c r="BJ13" s="115">
        <f t="shared" si="5"/>
        <v>0</v>
      </c>
      <c r="BK13" s="115">
        <f t="shared" si="5"/>
        <v>20000</v>
      </c>
      <c r="BL13" s="115"/>
      <c r="BM13" s="115">
        <f t="shared" si="5"/>
        <v>5823</v>
      </c>
      <c r="BN13" s="115">
        <f t="shared" si="5"/>
        <v>0</v>
      </c>
      <c r="BO13" s="115">
        <f t="shared" si="5"/>
        <v>0</v>
      </c>
      <c r="BP13" s="115">
        <f t="shared" si="5"/>
        <v>0</v>
      </c>
      <c r="BQ13" s="121"/>
      <c r="BR13" s="1"/>
      <c r="BS13" s="1"/>
    </row>
    <row r="14" spans="1:76" s="9" customFormat="1" ht="44.45" hidden="1" customHeight="1">
      <c r="A14" s="215" t="s">
        <v>2</v>
      </c>
      <c r="B14" s="215"/>
      <c r="C14" s="215"/>
      <c r="D14" s="215"/>
      <c r="E14" s="215"/>
      <c r="F14" s="216" t="s">
        <v>161</v>
      </c>
      <c r="G14" s="147"/>
      <c r="H14" s="215"/>
      <c r="I14" s="214"/>
      <c r="J14" s="217"/>
      <c r="K14" s="218"/>
      <c r="L14" s="219"/>
      <c r="M14" s="220"/>
      <c r="N14" s="221"/>
      <c r="O14" s="221"/>
      <c r="P14" s="221"/>
      <c r="Q14" s="221"/>
      <c r="R14" s="221"/>
      <c r="S14" s="221"/>
      <c r="T14" s="222"/>
      <c r="U14" s="221"/>
      <c r="V14" s="221"/>
      <c r="W14" s="221"/>
      <c r="X14" s="221"/>
      <c r="Y14" s="221"/>
      <c r="Z14" s="221"/>
      <c r="AA14" s="221"/>
      <c r="AB14" s="221"/>
      <c r="AC14" s="221"/>
      <c r="AD14" s="221"/>
      <c r="AE14" s="221"/>
      <c r="AF14" s="221"/>
      <c r="AG14" s="221"/>
      <c r="AH14" s="221"/>
      <c r="AI14" s="222"/>
      <c r="AJ14" s="222"/>
      <c r="AK14" s="331"/>
      <c r="AL14" s="419"/>
      <c r="AM14" s="284"/>
      <c r="AN14" s="222"/>
      <c r="AO14" s="222"/>
      <c r="AP14" s="222"/>
      <c r="AQ14" s="222"/>
      <c r="AR14" s="222"/>
      <c r="AS14" s="222"/>
      <c r="AT14" s="221"/>
      <c r="AU14" s="221"/>
      <c r="AV14" s="221"/>
      <c r="AW14" s="221"/>
      <c r="AX14" s="223"/>
      <c r="AY14" s="223"/>
      <c r="AZ14" s="223"/>
      <c r="BA14" s="221"/>
      <c r="BB14" s="221"/>
      <c r="BC14" s="221"/>
      <c r="BD14" s="221"/>
      <c r="BE14" s="221"/>
      <c r="BF14" s="221"/>
      <c r="BG14" s="221"/>
      <c r="BH14" s="221"/>
      <c r="BI14" s="221"/>
      <c r="BJ14" s="221"/>
      <c r="BK14" s="221"/>
      <c r="BL14" s="221"/>
      <c r="BM14" s="221"/>
      <c r="BN14" s="221"/>
      <c r="BO14" s="221"/>
      <c r="BP14" s="217"/>
      <c r="BQ14" s="217"/>
      <c r="BR14" s="7"/>
      <c r="BS14" s="7"/>
    </row>
    <row r="15" spans="1:76" s="28" customFormat="1" ht="54.75" hidden="1" customHeight="1">
      <c r="A15" s="147">
        <v>1</v>
      </c>
      <c r="B15" s="118"/>
      <c r="C15" s="118"/>
      <c r="D15" s="147" t="s">
        <v>24</v>
      </c>
      <c r="E15" s="147" t="s">
        <v>24</v>
      </c>
      <c r="F15" s="224" t="s">
        <v>91</v>
      </c>
      <c r="G15" s="147" t="s">
        <v>24</v>
      </c>
      <c r="H15" s="147" t="s">
        <v>139</v>
      </c>
      <c r="I15" s="225">
        <v>7628258</v>
      </c>
      <c r="J15" s="134" t="s">
        <v>14</v>
      </c>
      <c r="K15" s="163" t="s">
        <v>188</v>
      </c>
      <c r="L15" s="134" t="s">
        <v>99</v>
      </c>
      <c r="M15" s="226" t="s">
        <v>189</v>
      </c>
      <c r="N15" s="227">
        <f>SUM(O15:Q15)</f>
        <v>100000</v>
      </c>
      <c r="O15" s="227">
        <v>100000</v>
      </c>
      <c r="P15" s="227"/>
      <c r="Q15" s="227"/>
      <c r="R15" s="228"/>
      <c r="S15" s="228"/>
      <c r="T15" s="50"/>
      <c r="U15" s="227"/>
      <c r="V15" s="227"/>
      <c r="W15" s="227">
        <v>100000</v>
      </c>
      <c r="X15" s="227"/>
      <c r="Y15" s="227"/>
      <c r="Z15" s="227"/>
      <c r="AA15" s="227"/>
      <c r="AB15" s="227"/>
      <c r="AC15" s="227"/>
      <c r="AD15" s="227"/>
      <c r="AE15" s="227"/>
      <c r="AF15" s="227"/>
      <c r="AG15" s="115"/>
      <c r="AH15" s="116"/>
      <c r="AI15" s="319">
        <f>SUM(U15:AG15)</f>
        <v>100000</v>
      </c>
      <c r="AJ15" s="319"/>
      <c r="AK15" s="331">
        <f>R15+AM15</f>
        <v>85823</v>
      </c>
      <c r="AL15" s="420">
        <f>AP15+AW15+BD15+BK15+BN15</f>
        <v>100000</v>
      </c>
      <c r="AM15" s="331">
        <f>AQ15+AX15+BG15+BM15+BO15</f>
        <v>85823</v>
      </c>
      <c r="AN15" s="48"/>
      <c r="AO15" s="48"/>
      <c r="AP15" s="48"/>
      <c r="AQ15" s="48"/>
      <c r="AR15" s="48"/>
      <c r="AS15" s="48"/>
      <c r="AT15" s="115"/>
      <c r="AU15" s="228">
        <v>17000</v>
      </c>
      <c r="AV15" s="228">
        <v>33000</v>
      </c>
      <c r="AW15" s="228">
        <f>AU15+AV15</f>
        <v>50000</v>
      </c>
      <c r="AX15" s="229">
        <v>50000</v>
      </c>
      <c r="AY15" s="229"/>
      <c r="AZ15" s="229"/>
      <c r="BA15" s="228">
        <f>AW15-AX15</f>
        <v>0</v>
      </c>
      <c r="BB15" s="230"/>
      <c r="BC15" s="228"/>
      <c r="BD15" s="228">
        <v>30000</v>
      </c>
      <c r="BE15" s="228"/>
      <c r="BF15" s="228"/>
      <c r="BG15" s="228">
        <v>30000</v>
      </c>
      <c r="BH15" s="228"/>
      <c r="BI15" s="228"/>
      <c r="BJ15" s="228"/>
      <c r="BK15" s="228">
        <v>20000</v>
      </c>
      <c r="BL15" s="228"/>
      <c r="BM15" s="228">
        <v>5823</v>
      </c>
      <c r="BN15" s="228"/>
      <c r="BO15" s="228"/>
      <c r="BP15" s="171" t="s">
        <v>207</v>
      </c>
      <c r="BQ15" s="121"/>
      <c r="BR15" s="1"/>
      <c r="BS15" s="1"/>
    </row>
    <row r="16" spans="1:76" s="4" customFormat="1" ht="42" hidden="1" customHeight="1">
      <c r="A16" s="118" t="s">
        <v>219</v>
      </c>
      <c r="B16" s="118"/>
      <c r="C16" s="118"/>
      <c r="D16" s="118"/>
      <c r="E16" s="118"/>
      <c r="F16" s="123" t="s">
        <v>220</v>
      </c>
      <c r="G16" s="118"/>
      <c r="H16" s="118"/>
      <c r="I16" s="225"/>
      <c r="J16" s="124"/>
      <c r="K16" s="125"/>
      <c r="L16" s="124"/>
      <c r="M16" s="126"/>
      <c r="N16" s="115">
        <f>N18+N37</f>
        <v>41284</v>
      </c>
      <c r="O16" s="115">
        <f t="shared" ref="O16:AW16" si="6">O18+O37</f>
        <v>41084</v>
      </c>
      <c r="P16" s="115">
        <f t="shared" si="6"/>
        <v>0</v>
      </c>
      <c r="Q16" s="115">
        <f t="shared" si="6"/>
        <v>200</v>
      </c>
      <c r="R16" s="115">
        <f t="shared" si="6"/>
        <v>0</v>
      </c>
      <c r="S16" s="115">
        <f t="shared" si="6"/>
        <v>0</v>
      </c>
      <c r="T16" s="48">
        <f t="shared" si="6"/>
        <v>0</v>
      </c>
      <c r="U16" s="115">
        <f t="shared" si="6"/>
        <v>0</v>
      </c>
      <c r="V16" s="115"/>
      <c r="W16" s="115">
        <f t="shared" si="6"/>
        <v>0</v>
      </c>
      <c r="X16" s="115">
        <f t="shared" si="6"/>
        <v>0</v>
      </c>
      <c r="Y16" s="115">
        <f t="shared" si="6"/>
        <v>0</v>
      </c>
      <c r="Z16" s="115">
        <f t="shared" si="6"/>
        <v>0</v>
      </c>
      <c r="AA16" s="115">
        <f t="shared" si="6"/>
        <v>37514</v>
      </c>
      <c r="AB16" s="115">
        <f>AB18+AB37</f>
        <v>0</v>
      </c>
      <c r="AC16" s="115">
        <f t="shared" ref="AC16:AG16" si="7">AC18+AC37</f>
        <v>1008</v>
      </c>
      <c r="AD16" s="115">
        <f t="shared" si="7"/>
        <v>0</v>
      </c>
      <c r="AE16" s="115"/>
      <c r="AF16" s="115">
        <f t="shared" si="7"/>
        <v>0</v>
      </c>
      <c r="AG16" s="115">
        <f t="shared" si="7"/>
        <v>0</v>
      </c>
      <c r="AH16" s="116"/>
      <c r="AI16" s="48">
        <f>AI18+AI37</f>
        <v>38522</v>
      </c>
      <c r="AJ16" s="48"/>
      <c r="AK16" s="330">
        <f t="shared" si="6"/>
        <v>22460.292600000001</v>
      </c>
      <c r="AL16" s="418">
        <f>AL18+AL37</f>
        <v>27226</v>
      </c>
      <c r="AM16" s="330">
        <f t="shared" si="6"/>
        <v>22460.292600000001</v>
      </c>
      <c r="AN16" s="48">
        <f t="shared" si="6"/>
        <v>0</v>
      </c>
      <c r="AO16" s="48">
        <f t="shared" si="6"/>
        <v>0</v>
      </c>
      <c r="AP16" s="48">
        <f t="shared" si="6"/>
        <v>0</v>
      </c>
      <c r="AQ16" s="48">
        <f t="shared" si="6"/>
        <v>0</v>
      </c>
      <c r="AR16" s="48"/>
      <c r="AS16" s="48"/>
      <c r="AT16" s="115">
        <f t="shared" si="6"/>
        <v>0</v>
      </c>
      <c r="AU16" s="115">
        <f t="shared" si="6"/>
        <v>0</v>
      </c>
      <c r="AV16" s="115">
        <f t="shared" si="6"/>
        <v>7060</v>
      </c>
      <c r="AW16" s="115">
        <f t="shared" si="6"/>
        <v>7060</v>
      </c>
      <c r="AX16" s="117">
        <f>AX18+AX37</f>
        <v>6465.4186</v>
      </c>
      <c r="AY16" s="117"/>
      <c r="AZ16" s="117"/>
      <c r="BA16" s="115">
        <f t="shared" ref="BA16:BO16" si="8">BA18+BA37</f>
        <v>594.58139999999992</v>
      </c>
      <c r="BB16" s="116">
        <f t="shared" si="8"/>
        <v>1160.1813999999999</v>
      </c>
      <c r="BC16" s="115">
        <f t="shared" si="8"/>
        <v>763.4194</v>
      </c>
      <c r="BD16" s="115">
        <f t="shared" si="8"/>
        <v>9872</v>
      </c>
      <c r="BE16" s="115">
        <f t="shared" si="8"/>
        <v>3104</v>
      </c>
      <c r="BF16" s="115">
        <f t="shared" si="8"/>
        <v>2293</v>
      </c>
      <c r="BG16" s="115">
        <f t="shared" si="8"/>
        <v>9475.8739999999998</v>
      </c>
      <c r="BH16" s="115"/>
      <c r="BI16" s="115"/>
      <c r="BJ16" s="115">
        <f t="shared" si="8"/>
        <v>396.12599999999998</v>
      </c>
      <c r="BK16" s="115">
        <f>BK18+BK37</f>
        <v>10294</v>
      </c>
      <c r="BL16" s="115"/>
      <c r="BM16" s="115">
        <f t="shared" si="8"/>
        <v>6519</v>
      </c>
      <c r="BN16" s="115">
        <f t="shared" si="8"/>
        <v>0</v>
      </c>
      <c r="BO16" s="115">
        <f t="shared" si="8"/>
        <v>0</v>
      </c>
      <c r="BP16" s="127"/>
      <c r="BQ16" s="121"/>
    </row>
    <row r="17" spans="1:71" s="1" customFormat="1" ht="42" hidden="1" customHeight="1">
      <c r="A17" s="8"/>
      <c r="B17" s="8"/>
      <c r="C17" s="8"/>
      <c r="D17" s="8"/>
      <c r="E17" s="8"/>
      <c r="F17" s="216" t="s">
        <v>161</v>
      </c>
      <c r="G17" s="128"/>
      <c r="H17" s="8"/>
      <c r="I17" s="225"/>
      <c r="J17" s="129"/>
      <c r="K17" s="8"/>
      <c r="L17" s="8"/>
      <c r="M17" s="231"/>
      <c r="N17" s="115"/>
      <c r="O17" s="232"/>
      <c r="P17" s="8"/>
      <c r="Q17" s="8"/>
      <c r="R17" s="8"/>
      <c r="S17" s="8"/>
      <c r="T17" s="50"/>
      <c r="U17" s="8"/>
      <c r="V17" s="8"/>
      <c r="W17" s="8"/>
      <c r="X17" s="8"/>
      <c r="Y17" s="8"/>
      <c r="Z17" s="8"/>
      <c r="AA17" s="8"/>
      <c r="AB17" s="8"/>
      <c r="AC17" s="8"/>
      <c r="AD17" s="8"/>
      <c r="AE17" s="8"/>
      <c r="AF17" s="8"/>
      <c r="AG17" s="8"/>
      <c r="AH17" s="8"/>
      <c r="AI17" s="319"/>
      <c r="AJ17" s="319"/>
      <c r="AK17" s="331">
        <f t="shared" ref="AK17:AK42" si="9">R17+AM17</f>
        <v>0</v>
      </c>
      <c r="AL17" s="420">
        <f>AP17+AW17+BD17+BK17+BN17</f>
        <v>0</v>
      </c>
      <c r="AM17" s="331">
        <f>AQ17+AX17+BG17+BM17+BO17</f>
        <v>0</v>
      </c>
      <c r="AN17" s="50"/>
      <c r="AO17" s="50"/>
      <c r="AP17" s="50"/>
      <c r="AQ17" s="50"/>
      <c r="AR17" s="50"/>
      <c r="AS17" s="50"/>
      <c r="AT17" s="8"/>
      <c r="AU17" s="232"/>
      <c r="AV17" s="8"/>
      <c r="AW17" s="8"/>
      <c r="AX17" s="130"/>
      <c r="AY17" s="130"/>
      <c r="AZ17" s="130"/>
      <c r="BA17" s="8"/>
      <c r="BB17" s="8"/>
      <c r="BC17" s="8"/>
      <c r="BD17" s="8"/>
      <c r="BE17" s="8"/>
      <c r="BF17" s="8"/>
      <c r="BG17" s="8"/>
      <c r="BH17" s="8"/>
      <c r="BI17" s="8"/>
      <c r="BJ17" s="8"/>
      <c r="BK17" s="8"/>
      <c r="BL17" s="8"/>
      <c r="BM17" s="8"/>
      <c r="BN17" s="8"/>
      <c r="BO17" s="8"/>
      <c r="BP17" s="131"/>
      <c r="BQ17" s="8"/>
    </row>
    <row r="18" spans="1:71" s="4" customFormat="1" ht="54.75" hidden="1" customHeight="1">
      <c r="A18" s="118" t="s">
        <v>251</v>
      </c>
      <c r="B18" s="118"/>
      <c r="C18" s="118"/>
      <c r="D18" s="118"/>
      <c r="E18" s="118"/>
      <c r="F18" s="132" t="s">
        <v>232</v>
      </c>
      <c r="G18" s="118"/>
      <c r="H18" s="118"/>
      <c r="I18" s="225"/>
      <c r="J18" s="124"/>
      <c r="K18" s="125"/>
      <c r="L18" s="124"/>
      <c r="M18" s="126"/>
      <c r="N18" s="115">
        <f>N19+N23+N25+N29</f>
        <v>28562</v>
      </c>
      <c r="O18" s="115">
        <f>O19+O23+O25+O29</f>
        <v>28562</v>
      </c>
      <c r="P18" s="115">
        <f t="shared" ref="P18:BP18" si="10">P19+P23+P25+P29</f>
        <v>0</v>
      </c>
      <c r="Q18" s="115">
        <f t="shared" si="10"/>
        <v>0</v>
      </c>
      <c r="R18" s="115">
        <f t="shared" si="10"/>
        <v>0</v>
      </c>
      <c r="S18" s="115">
        <f t="shared" si="10"/>
        <v>0</v>
      </c>
      <c r="T18" s="48">
        <f t="shared" si="10"/>
        <v>0</v>
      </c>
      <c r="U18" s="115">
        <f t="shared" si="10"/>
        <v>0</v>
      </c>
      <c r="V18" s="115"/>
      <c r="W18" s="115">
        <f t="shared" si="10"/>
        <v>0</v>
      </c>
      <c r="X18" s="115">
        <f t="shared" si="10"/>
        <v>0</v>
      </c>
      <c r="Y18" s="115">
        <f t="shared" si="10"/>
        <v>0</v>
      </c>
      <c r="Z18" s="115">
        <f t="shared" si="10"/>
        <v>0</v>
      </c>
      <c r="AA18" s="115">
        <f t="shared" si="10"/>
        <v>26166</v>
      </c>
      <c r="AB18" s="115">
        <f t="shared" si="10"/>
        <v>0</v>
      </c>
      <c r="AC18" s="115">
        <f t="shared" si="10"/>
        <v>0</v>
      </c>
      <c r="AD18" s="115">
        <f t="shared" si="10"/>
        <v>0</v>
      </c>
      <c r="AE18" s="115"/>
      <c r="AF18" s="115">
        <f t="shared" si="10"/>
        <v>0</v>
      </c>
      <c r="AG18" s="115">
        <f t="shared" si="10"/>
        <v>0</v>
      </c>
      <c r="AH18" s="116"/>
      <c r="AI18" s="48">
        <f>AI19+AI23+AI25+AI29</f>
        <v>26166</v>
      </c>
      <c r="AJ18" s="48"/>
      <c r="AK18" s="330">
        <f t="shared" si="10"/>
        <v>14998.054599999999</v>
      </c>
      <c r="AL18" s="418">
        <f t="shared" si="10"/>
        <v>18182</v>
      </c>
      <c r="AM18" s="330">
        <f t="shared" si="10"/>
        <v>14998.054599999999</v>
      </c>
      <c r="AN18" s="48">
        <f t="shared" si="10"/>
        <v>0</v>
      </c>
      <c r="AO18" s="48">
        <f t="shared" si="10"/>
        <v>0</v>
      </c>
      <c r="AP18" s="48">
        <f t="shared" si="10"/>
        <v>0</v>
      </c>
      <c r="AQ18" s="48">
        <f t="shared" si="10"/>
        <v>0</v>
      </c>
      <c r="AR18" s="48"/>
      <c r="AS18" s="48"/>
      <c r="AT18" s="115">
        <f t="shared" si="10"/>
        <v>0</v>
      </c>
      <c r="AU18" s="115">
        <f t="shared" si="10"/>
        <v>0</v>
      </c>
      <c r="AV18" s="115">
        <f t="shared" si="10"/>
        <v>4576</v>
      </c>
      <c r="AW18" s="115">
        <f t="shared" si="10"/>
        <v>4576</v>
      </c>
      <c r="AX18" s="117">
        <f t="shared" si="10"/>
        <v>4436.1805999999997</v>
      </c>
      <c r="AY18" s="117"/>
      <c r="AZ18" s="117"/>
      <c r="BA18" s="115">
        <f>BA19+BA23+BA25+BA29</f>
        <v>139.81939999999994</v>
      </c>
      <c r="BB18" s="116">
        <f t="shared" ref="BB18:BG18" si="11">BB19+BB23+BB25+BB29</f>
        <v>705.4194</v>
      </c>
      <c r="BC18" s="115">
        <f t="shared" si="11"/>
        <v>705.4194</v>
      </c>
      <c r="BD18" s="115">
        <f t="shared" si="11"/>
        <v>6628</v>
      </c>
      <c r="BE18" s="115">
        <f t="shared" si="11"/>
        <v>2293</v>
      </c>
      <c r="BF18" s="115">
        <f t="shared" si="11"/>
        <v>2293</v>
      </c>
      <c r="BG18" s="115">
        <f t="shared" si="11"/>
        <v>6341.8739999999998</v>
      </c>
      <c r="BH18" s="115"/>
      <c r="BI18" s="115"/>
      <c r="BJ18" s="115">
        <f t="shared" si="10"/>
        <v>286.12599999999998</v>
      </c>
      <c r="BK18" s="115">
        <f t="shared" si="10"/>
        <v>6978</v>
      </c>
      <c r="BL18" s="115"/>
      <c r="BM18" s="115">
        <f t="shared" si="10"/>
        <v>4220</v>
      </c>
      <c r="BN18" s="115">
        <f t="shared" si="10"/>
        <v>0</v>
      </c>
      <c r="BO18" s="115">
        <f t="shared" si="10"/>
        <v>0</v>
      </c>
      <c r="BP18" s="115">
        <f t="shared" si="10"/>
        <v>0</v>
      </c>
      <c r="BQ18" s="121"/>
    </row>
    <row r="19" spans="1:71" s="4" customFormat="1" ht="54.75" hidden="1" customHeight="1">
      <c r="A19" s="118" t="s">
        <v>8</v>
      </c>
      <c r="B19" s="118"/>
      <c r="C19" s="118"/>
      <c r="D19" s="118"/>
      <c r="E19" s="118"/>
      <c r="F19" s="133" t="s">
        <v>253</v>
      </c>
      <c r="G19" s="118"/>
      <c r="H19" s="134"/>
      <c r="I19" s="225"/>
      <c r="J19" s="124"/>
      <c r="K19" s="125"/>
      <c r="L19" s="124"/>
      <c r="M19" s="126"/>
      <c r="N19" s="115">
        <f>SUM(O19:Q19)</f>
        <v>3215</v>
      </c>
      <c r="O19" s="115">
        <f>O20+O21</f>
        <v>3215</v>
      </c>
      <c r="P19" s="115">
        <f t="shared" ref="P19:BO19" si="12">P20+P21</f>
        <v>0</v>
      </c>
      <c r="Q19" s="115">
        <f t="shared" si="12"/>
        <v>0</v>
      </c>
      <c r="R19" s="115">
        <f t="shared" si="12"/>
        <v>0</v>
      </c>
      <c r="S19" s="115">
        <f t="shared" si="12"/>
        <v>0</v>
      </c>
      <c r="T19" s="48">
        <f t="shared" si="12"/>
        <v>0</v>
      </c>
      <c r="U19" s="115">
        <f t="shared" si="12"/>
        <v>0</v>
      </c>
      <c r="V19" s="115"/>
      <c r="W19" s="115">
        <f t="shared" si="12"/>
        <v>0</v>
      </c>
      <c r="X19" s="115">
        <f t="shared" si="12"/>
        <v>0</v>
      </c>
      <c r="Y19" s="115">
        <f t="shared" si="12"/>
        <v>0</v>
      </c>
      <c r="Z19" s="115">
        <f t="shared" si="12"/>
        <v>0</v>
      </c>
      <c r="AA19" s="115">
        <f>AA20+AA21</f>
        <v>3215</v>
      </c>
      <c r="AB19" s="115">
        <f t="shared" si="12"/>
        <v>0</v>
      </c>
      <c r="AC19" s="115">
        <f t="shared" si="12"/>
        <v>0</v>
      </c>
      <c r="AD19" s="115">
        <f t="shared" si="12"/>
        <v>0</v>
      </c>
      <c r="AE19" s="115"/>
      <c r="AF19" s="115">
        <f t="shared" si="12"/>
        <v>0</v>
      </c>
      <c r="AG19" s="115">
        <f t="shared" si="12"/>
        <v>0</v>
      </c>
      <c r="AH19" s="116"/>
      <c r="AI19" s="48">
        <f t="shared" si="12"/>
        <v>3215</v>
      </c>
      <c r="AJ19" s="48"/>
      <c r="AK19" s="330">
        <f>AK20+AK21</f>
        <v>2329.7575999999999</v>
      </c>
      <c r="AL19" s="418">
        <f t="shared" si="12"/>
        <v>2430</v>
      </c>
      <c r="AM19" s="330">
        <f t="shared" si="12"/>
        <v>2329.7575999999999</v>
      </c>
      <c r="AN19" s="48">
        <f t="shared" si="12"/>
        <v>0</v>
      </c>
      <c r="AO19" s="48">
        <f t="shared" si="12"/>
        <v>0</v>
      </c>
      <c r="AP19" s="48">
        <f t="shared" si="12"/>
        <v>0</v>
      </c>
      <c r="AQ19" s="48">
        <f t="shared" si="12"/>
        <v>0</v>
      </c>
      <c r="AR19" s="48"/>
      <c r="AS19" s="48"/>
      <c r="AT19" s="115">
        <f t="shared" si="12"/>
        <v>0</v>
      </c>
      <c r="AU19" s="115">
        <f t="shared" si="12"/>
        <v>0</v>
      </c>
      <c r="AV19" s="115">
        <f t="shared" si="12"/>
        <v>927</v>
      </c>
      <c r="AW19" s="115">
        <f t="shared" si="12"/>
        <v>927</v>
      </c>
      <c r="AX19" s="117">
        <f t="shared" si="12"/>
        <v>906.75760000000002</v>
      </c>
      <c r="AY19" s="117"/>
      <c r="AZ19" s="117"/>
      <c r="BA19" s="115">
        <f t="shared" si="12"/>
        <v>20.242399999999975</v>
      </c>
      <c r="BB19" s="116">
        <f t="shared" si="12"/>
        <v>20.242399999999975</v>
      </c>
      <c r="BC19" s="115">
        <f t="shared" si="12"/>
        <v>20.242399999999975</v>
      </c>
      <c r="BD19" s="115">
        <f t="shared" si="12"/>
        <v>1049</v>
      </c>
      <c r="BE19" s="115">
        <f t="shared" si="12"/>
        <v>0</v>
      </c>
      <c r="BF19" s="115">
        <f t="shared" si="12"/>
        <v>0</v>
      </c>
      <c r="BG19" s="115">
        <f t="shared" si="12"/>
        <v>1049</v>
      </c>
      <c r="BH19" s="115"/>
      <c r="BI19" s="115"/>
      <c r="BJ19" s="115">
        <f t="shared" si="12"/>
        <v>0</v>
      </c>
      <c r="BK19" s="115">
        <f t="shared" si="12"/>
        <v>454</v>
      </c>
      <c r="BL19" s="115"/>
      <c r="BM19" s="115">
        <f t="shared" si="12"/>
        <v>374</v>
      </c>
      <c r="BN19" s="115">
        <f t="shared" si="12"/>
        <v>0</v>
      </c>
      <c r="BO19" s="115">
        <f t="shared" si="12"/>
        <v>0</v>
      </c>
      <c r="BP19" s="127"/>
      <c r="BQ19" s="121"/>
    </row>
    <row r="20" spans="1:71" s="29" customFormat="1" ht="54.75" hidden="1" customHeight="1">
      <c r="A20" s="233" t="s">
        <v>53</v>
      </c>
      <c r="B20" s="233"/>
      <c r="C20" s="233"/>
      <c r="D20" s="233"/>
      <c r="E20" s="233"/>
      <c r="F20" s="135" t="s">
        <v>254</v>
      </c>
      <c r="G20" s="233"/>
      <c r="H20" s="134" t="s">
        <v>266</v>
      </c>
      <c r="I20" s="225"/>
      <c r="J20" s="134" t="s">
        <v>51</v>
      </c>
      <c r="K20" s="136"/>
      <c r="L20" s="143"/>
      <c r="M20" s="137"/>
      <c r="N20" s="234">
        <f t="shared" ref="N20:N44" si="13">SUM(O20:Q20)</f>
        <v>280</v>
      </c>
      <c r="O20" s="234">
        <v>280</v>
      </c>
      <c r="P20" s="138"/>
      <c r="Q20" s="138"/>
      <c r="R20" s="138"/>
      <c r="S20" s="138"/>
      <c r="T20" s="51"/>
      <c r="U20" s="138"/>
      <c r="V20" s="138"/>
      <c r="W20" s="138"/>
      <c r="X20" s="138"/>
      <c r="Y20" s="138"/>
      <c r="Z20" s="138"/>
      <c r="AA20" s="138">
        <v>280</v>
      </c>
      <c r="AB20" s="138"/>
      <c r="AC20" s="138"/>
      <c r="AD20" s="138"/>
      <c r="AE20" s="138"/>
      <c r="AF20" s="138"/>
      <c r="AG20" s="138"/>
      <c r="AH20" s="139"/>
      <c r="AI20" s="320">
        <f t="shared" ref="AI20" si="14">SUM(U20:AG20)</f>
        <v>280</v>
      </c>
      <c r="AJ20" s="320"/>
      <c r="AK20" s="331">
        <f>R20+AM20</f>
        <v>0</v>
      </c>
      <c r="AL20" s="420">
        <f>AP20+AW20+BD20+BK20+BN20</f>
        <v>80</v>
      </c>
      <c r="AM20" s="331">
        <f>AQ20+AX20+BG20+BM20+BO20</f>
        <v>0</v>
      </c>
      <c r="AN20" s="51"/>
      <c r="AO20" s="51"/>
      <c r="AP20" s="51"/>
      <c r="AQ20" s="51"/>
      <c r="AR20" s="51"/>
      <c r="AS20" s="51"/>
      <c r="AT20" s="138"/>
      <c r="AU20" s="138"/>
      <c r="AV20" s="138"/>
      <c r="AW20" s="138"/>
      <c r="AX20" s="140"/>
      <c r="AY20" s="140"/>
      <c r="AZ20" s="140"/>
      <c r="BA20" s="138"/>
      <c r="BB20" s="139"/>
      <c r="BC20" s="138"/>
      <c r="BD20" s="138"/>
      <c r="BE20" s="138"/>
      <c r="BF20" s="138"/>
      <c r="BG20" s="138"/>
      <c r="BH20" s="138"/>
      <c r="BI20" s="138"/>
      <c r="BJ20" s="138"/>
      <c r="BK20" s="138">
        <v>80</v>
      </c>
      <c r="BL20" s="138"/>
      <c r="BM20" s="138"/>
      <c r="BN20" s="138"/>
      <c r="BO20" s="138"/>
      <c r="BP20" s="141"/>
      <c r="BQ20" s="142"/>
    </row>
    <row r="21" spans="1:71" s="29" customFormat="1" ht="54.75" hidden="1" customHeight="1">
      <c r="A21" s="233" t="s">
        <v>53</v>
      </c>
      <c r="B21" s="233"/>
      <c r="C21" s="233"/>
      <c r="D21" s="233"/>
      <c r="E21" s="233"/>
      <c r="F21" s="135" t="s">
        <v>255</v>
      </c>
      <c r="G21" s="233"/>
      <c r="H21" s="134"/>
      <c r="I21" s="225"/>
      <c r="J21" s="134"/>
      <c r="K21" s="136"/>
      <c r="L21" s="143"/>
      <c r="M21" s="137"/>
      <c r="N21" s="138">
        <f t="shared" si="13"/>
        <v>2935</v>
      </c>
      <c r="O21" s="138">
        <f>O22</f>
        <v>2935</v>
      </c>
      <c r="P21" s="138">
        <f t="shared" ref="P21:BO21" si="15">P22</f>
        <v>0</v>
      </c>
      <c r="Q21" s="138">
        <f t="shared" si="15"/>
        <v>0</v>
      </c>
      <c r="R21" s="138">
        <f t="shared" si="15"/>
        <v>0</v>
      </c>
      <c r="S21" s="138">
        <f t="shared" si="15"/>
        <v>0</v>
      </c>
      <c r="T21" s="51">
        <f t="shared" si="15"/>
        <v>0</v>
      </c>
      <c r="U21" s="138">
        <f t="shared" si="15"/>
        <v>0</v>
      </c>
      <c r="V21" s="138"/>
      <c r="W21" s="138">
        <f t="shared" si="15"/>
        <v>0</v>
      </c>
      <c r="X21" s="138">
        <f t="shared" si="15"/>
        <v>0</v>
      </c>
      <c r="Y21" s="138">
        <f t="shared" si="15"/>
        <v>0</v>
      </c>
      <c r="Z21" s="138">
        <f t="shared" si="15"/>
        <v>0</v>
      </c>
      <c r="AA21" s="138">
        <f t="shared" si="15"/>
        <v>2935</v>
      </c>
      <c r="AB21" s="138">
        <f t="shared" si="15"/>
        <v>0</v>
      </c>
      <c r="AC21" s="138">
        <f t="shared" si="15"/>
        <v>0</v>
      </c>
      <c r="AD21" s="138">
        <f t="shared" si="15"/>
        <v>0</v>
      </c>
      <c r="AE21" s="138"/>
      <c r="AF21" s="138">
        <f t="shared" si="15"/>
        <v>0</v>
      </c>
      <c r="AG21" s="138">
        <f t="shared" si="15"/>
        <v>0</v>
      </c>
      <c r="AH21" s="139"/>
      <c r="AI21" s="51">
        <f t="shared" si="15"/>
        <v>2935</v>
      </c>
      <c r="AJ21" s="51"/>
      <c r="AK21" s="332">
        <f t="shared" si="15"/>
        <v>2329.7575999999999</v>
      </c>
      <c r="AL21" s="421">
        <f>AL22</f>
        <v>2350</v>
      </c>
      <c r="AM21" s="332">
        <f t="shared" si="15"/>
        <v>2329.7575999999999</v>
      </c>
      <c r="AN21" s="51">
        <f t="shared" si="15"/>
        <v>0</v>
      </c>
      <c r="AO21" s="51">
        <f t="shared" si="15"/>
        <v>0</v>
      </c>
      <c r="AP21" s="51">
        <f t="shared" si="15"/>
        <v>0</v>
      </c>
      <c r="AQ21" s="51">
        <f t="shared" si="15"/>
        <v>0</v>
      </c>
      <c r="AR21" s="51"/>
      <c r="AS21" s="51"/>
      <c r="AT21" s="138">
        <f t="shared" si="15"/>
        <v>0</v>
      </c>
      <c r="AU21" s="138">
        <f t="shared" si="15"/>
        <v>0</v>
      </c>
      <c r="AV21" s="138">
        <f t="shared" si="15"/>
        <v>927</v>
      </c>
      <c r="AW21" s="138">
        <f t="shared" si="15"/>
        <v>927</v>
      </c>
      <c r="AX21" s="140">
        <f t="shared" si="15"/>
        <v>906.75760000000002</v>
      </c>
      <c r="AY21" s="140"/>
      <c r="AZ21" s="140"/>
      <c r="BA21" s="138">
        <f t="shared" si="15"/>
        <v>20.242399999999975</v>
      </c>
      <c r="BB21" s="139">
        <f t="shared" si="15"/>
        <v>20.242399999999975</v>
      </c>
      <c r="BC21" s="138">
        <f t="shared" si="15"/>
        <v>20.242399999999975</v>
      </c>
      <c r="BD21" s="138">
        <f t="shared" si="15"/>
        <v>1049</v>
      </c>
      <c r="BE21" s="138">
        <f t="shared" si="15"/>
        <v>0</v>
      </c>
      <c r="BF21" s="138">
        <f t="shared" si="15"/>
        <v>0</v>
      </c>
      <c r="BG21" s="138">
        <f t="shared" si="15"/>
        <v>1049</v>
      </c>
      <c r="BH21" s="138"/>
      <c r="BI21" s="138"/>
      <c r="BJ21" s="138">
        <f t="shared" si="15"/>
        <v>0</v>
      </c>
      <c r="BK21" s="138">
        <f t="shared" si="15"/>
        <v>374</v>
      </c>
      <c r="BL21" s="138"/>
      <c r="BM21" s="138">
        <f t="shared" si="15"/>
        <v>374</v>
      </c>
      <c r="BN21" s="138">
        <f t="shared" si="15"/>
        <v>0</v>
      </c>
      <c r="BO21" s="138">
        <f t="shared" si="15"/>
        <v>0</v>
      </c>
      <c r="BP21" s="141"/>
      <c r="BQ21" s="142"/>
    </row>
    <row r="22" spans="1:71" s="28" customFormat="1" ht="54.75" hidden="1" customHeight="1">
      <c r="A22" s="147">
        <v>2</v>
      </c>
      <c r="B22" s="118"/>
      <c r="C22" s="118"/>
      <c r="D22" s="147"/>
      <c r="E22" s="147"/>
      <c r="F22" s="224" t="s">
        <v>302</v>
      </c>
      <c r="G22" s="147"/>
      <c r="H22" s="134" t="s">
        <v>266</v>
      </c>
      <c r="I22" s="225">
        <v>7991618</v>
      </c>
      <c r="J22" s="134" t="s">
        <v>51</v>
      </c>
      <c r="K22" s="163" t="s">
        <v>278</v>
      </c>
      <c r="L22" s="134" t="s">
        <v>109</v>
      </c>
      <c r="M22" s="226" t="s">
        <v>242</v>
      </c>
      <c r="N22" s="227">
        <f t="shared" si="13"/>
        <v>2935</v>
      </c>
      <c r="O22" s="227">
        <v>2935</v>
      </c>
      <c r="P22" s="227"/>
      <c r="Q22" s="227"/>
      <c r="R22" s="228"/>
      <c r="S22" s="228"/>
      <c r="T22" s="50"/>
      <c r="U22" s="227"/>
      <c r="V22" s="227"/>
      <c r="W22" s="227"/>
      <c r="X22" s="227"/>
      <c r="Y22" s="227"/>
      <c r="Z22" s="227"/>
      <c r="AA22" s="227">
        <v>2935</v>
      </c>
      <c r="AB22" s="227"/>
      <c r="AC22" s="227"/>
      <c r="AD22" s="227"/>
      <c r="AE22" s="227"/>
      <c r="AF22" s="227"/>
      <c r="AG22" s="115"/>
      <c r="AH22" s="116"/>
      <c r="AI22" s="319">
        <f>SUM(U22:AG22)</f>
        <v>2935</v>
      </c>
      <c r="AJ22" s="319"/>
      <c r="AK22" s="331">
        <f>R22+AM22</f>
        <v>2329.7575999999999</v>
      </c>
      <c r="AL22" s="420">
        <f>AP22+AW22+BD22+BK22+BN22</f>
        <v>2350</v>
      </c>
      <c r="AM22" s="331">
        <f>AQ22+AX22+BG22+BM22+BO22</f>
        <v>2329.7575999999999</v>
      </c>
      <c r="AN22" s="48"/>
      <c r="AO22" s="48"/>
      <c r="AP22" s="48"/>
      <c r="AQ22" s="48"/>
      <c r="AR22" s="48"/>
      <c r="AS22" s="48"/>
      <c r="AT22" s="115"/>
      <c r="AU22" s="8"/>
      <c r="AV22" s="228">
        <v>927</v>
      </c>
      <c r="AW22" s="228">
        <v>927</v>
      </c>
      <c r="AX22" s="229">
        <v>906.75760000000002</v>
      </c>
      <c r="AY22" s="229"/>
      <c r="AZ22" s="229"/>
      <c r="BA22" s="228">
        <f>AW22-AX22</f>
        <v>20.242399999999975</v>
      </c>
      <c r="BB22" s="230">
        <f>BA22</f>
        <v>20.242399999999975</v>
      </c>
      <c r="BC22" s="230">
        <f>BB22</f>
        <v>20.242399999999975</v>
      </c>
      <c r="BD22" s="228">
        <v>1049</v>
      </c>
      <c r="BE22" s="115"/>
      <c r="BF22" s="115"/>
      <c r="BG22" s="228">
        <v>1049</v>
      </c>
      <c r="BH22" s="228"/>
      <c r="BI22" s="228"/>
      <c r="BJ22" s="115"/>
      <c r="BK22" s="228">
        <v>374</v>
      </c>
      <c r="BL22" s="228"/>
      <c r="BM22" s="228">
        <f>BK22</f>
        <v>374</v>
      </c>
      <c r="BN22" s="115"/>
      <c r="BO22" s="115"/>
      <c r="BP22" s="171"/>
      <c r="BQ22" s="121"/>
      <c r="BR22" s="1"/>
      <c r="BS22" s="1"/>
    </row>
    <row r="23" spans="1:71" s="5" customFormat="1" ht="41.45" hidden="1" customHeight="1">
      <c r="A23" s="112" t="s">
        <v>1</v>
      </c>
      <c r="B23" s="112"/>
      <c r="C23" s="112"/>
      <c r="D23" s="112"/>
      <c r="E23" s="112"/>
      <c r="F23" s="113" t="s">
        <v>256</v>
      </c>
      <c r="G23" s="112"/>
      <c r="H23" s="112"/>
      <c r="I23" s="225"/>
      <c r="J23" s="144"/>
      <c r="K23" s="112"/>
      <c r="L23" s="112"/>
      <c r="M23" s="114"/>
      <c r="N23" s="115">
        <f t="shared" si="13"/>
        <v>10500</v>
      </c>
      <c r="O23" s="115">
        <f>SUM(O24)</f>
        <v>10500</v>
      </c>
      <c r="P23" s="115">
        <f t="shared" ref="P23:BO23" si="16">SUM(P24)</f>
        <v>0</v>
      </c>
      <c r="Q23" s="115">
        <f t="shared" si="16"/>
        <v>0</v>
      </c>
      <c r="R23" s="115">
        <f t="shared" si="16"/>
        <v>0</v>
      </c>
      <c r="S23" s="115">
        <f t="shared" si="16"/>
        <v>0</v>
      </c>
      <c r="T23" s="48">
        <f t="shared" si="16"/>
        <v>0</v>
      </c>
      <c r="U23" s="115">
        <f t="shared" si="16"/>
        <v>0</v>
      </c>
      <c r="V23" s="115"/>
      <c r="W23" s="115">
        <f t="shared" si="16"/>
        <v>0</v>
      </c>
      <c r="X23" s="115">
        <f t="shared" si="16"/>
        <v>0</v>
      </c>
      <c r="Y23" s="115">
        <f t="shared" si="16"/>
        <v>0</v>
      </c>
      <c r="Z23" s="115">
        <f t="shared" si="16"/>
        <v>0</v>
      </c>
      <c r="AA23" s="115">
        <f t="shared" si="16"/>
        <v>8118</v>
      </c>
      <c r="AB23" s="115">
        <f t="shared" si="16"/>
        <v>0</v>
      </c>
      <c r="AC23" s="115">
        <f t="shared" si="16"/>
        <v>0</v>
      </c>
      <c r="AD23" s="115">
        <f t="shared" si="16"/>
        <v>0</v>
      </c>
      <c r="AE23" s="115"/>
      <c r="AF23" s="115">
        <f t="shared" si="16"/>
        <v>0</v>
      </c>
      <c r="AG23" s="115">
        <f t="shared" si="16"/>
        <v>0</v>
      </c>
      <c r="AH23" s="116"/>
      <c r="AI23" s="48">
        <f>SUM(AI24)</f>
        <v>8118</v>
      </c>
      <c r="AJ23" s="48"/>
      <c r="AK23" s="330">
        <f t="shared" ref="AK23:AV23" si="17">SUM(AK24)</f>
        <v>5311</v>
      </c>
      <c r="AL23" s="418">
        <f t="shared" si="17"/>
        <v>5683</v>
      </c>
      <c r="AM23" s="330">
        <f t="shared" si="17"/>
        <v>5311</v>
      </c>
      <c r="AN23" s="48">
        <f t="shared" si="17"/>
        <v>0</v>
      </c>
      <c r="AO23" s="48">
        <f t="shared" si="17"/>
        <v>0</v>
      </c>
      <c r="AP23" s="48">
        <f t="shared" si="17"/>
        <v>0</v>
      </c>
      <c r="AQ23" s="48">
        <f t="shared" si="17"/>
        <v>0</v>
      </c>
      <c r="AR23" s="48"/>
      <c r="AS23" s="48"/>
      <c r="AT23" s="115">
        <f t="shared" si="17"/>
        <v>0</v>
      </c>
      <c r="AU23" s="115">
        <f t="shared" si="17"/>
        <v>0</v>
      </c>
      <c r="AV23" s="115">
        <f t="shared" si="17"/>
        <v>1519</v>
      </c>
      <c r="AW23" s="115">
        <f t="shared" si="16"/>
        <v>1519</v>
      </c>
      <c r="AX23" s="117">
        <f t="shared" si="16"/>
        <v>1519</v>
      </c>
      <c r="AY23" s="117"/>
      <c r="AZ23" s="117"/>
      <c r="BA23" s="115">
        <f>SUM(BA24)</f>
        <v>0</v>
      </c>
      <c r="BB23" s="116">
        <f t="shared" ref="BB23:BF23" si="18">SUM(BB24)</f>
        <v>0</v>
      </c>
      <c r="BC23" s="115">
        <f t="shared" si="18"/>
        <v>0</v>
      </c>
      <c r="BD23" s="115">
        <f t="shared" si="18"/>
        <v>1959</v>
      </c>
      <c r="BE23" s="115">
        <f t="shared" si="18"/>
        <v>0</v>
      </c>
      <c r="BF23" s="115">
        <f t="shared" si="18"/>
        <v>0</v>
      </c>
      <c r="BG23" s="115">
        <f t="shared" si="16"/>
        <v>1959</v>
      </c>
      <c r="BH23" s="115"/>
      <c r="BI23" s="115"/>
      <c r="BJ23" s="115">
        <f t="shared" si="16"/>
        <v>0</v>
      </c>
      <c r="BK23" s="115">
        <f t="shared" si="16"/>
        <v>2205</v>
      </c>
      <c r="BL23" s="115"/>
      <c r="BM23" s="115">
        <f t="shared" si="16"/>
        <v>1833</v>
      </c>
      <c r="BN23" s="115">
        <f t="shared" si="16"/>
        <v>0</v>
      </c>
      <c r="BO23" s="115">
        <f t="shared" si="16"/>
        <v>0</v>
      </c>
      <c r="BP23" s="115"/>
      <c r="BQ23" s="112"/>
    </row>
    <row r="24" spans="1:71" s="28" customFormat="1" ht="54.75" hidden="1" customHeight="1">
      <c r="A24" s="147">
        <v>3</v>
      </c>
      <c r="B24" s="118"/>
      <c r="C24" s="118"/>
      <c r="D24" s="147"/>
      <c r="E24" s="147"/>
      <c r="F24" s="224" t="s">
        <v>233</v>
      </c>
      <c r="G24" s="147"/>
      <c r="H24" s="147"/>
      <c r="I24" s="225">
        <v>7984924</v>
      </c>
      <c r="J24" s="134" t="s">
        <v>51</v>
      </c>
      <c r="K24" s="163" t="s">
        <v>279</v>
      </c>
      <c r="L24" s="134" t="s">
        <v>109</v>
      </c>
      <c r="M24" s="226" t="s">
        <v>243</v>
      </c>
      <c r="N24" s="115">
        <f t="shared" si="13"/>
        <v>10500</v>
      </c>
      <c r="O24" s="227">
        <v>10500</v>
      </c>
      <c r="P24" s="227"/>
      <c r="Q24" s="227"/>
      <c r="R24" s="228"/>
      <c r="S24" s="228"/>
      <c r="T24" s="50"/>
      <c r="U24" s="227"/>
      <c r="V24" s="227"/>
      <c r="W24" s="227"/>
      <c r="X24" s="227"/>
      <c r="Y24" s="227"/>
      <c r="Z24" s="227"/>
      <c r="AA24" s="227">
        <v>8118</v>
      </c>
      <c r="AB24" s="227"/>
      <c r="AC24" s="227"/>
      <c r="AD24" s="227"/>
      <c r="AE24" s="227"/>
      <c r="AF24" s="227"/>
      <c r="AG24" s="115"/>
      <c r="AH24" s="116"/>
      <c r="AI24" s="319">
        <f>SUM(U24:AG24)</f>
        <v>8118</v>
      </c>
      <c r="AJ24" s="319"/>
      <c r="AK24" s="56">
        <f>R24+AM24</f>
        <v>5311</v>
      </c>
      <c r="AL24" s="422">
        <f>AP24+AW24+BD24+BK24+BN24</f>
        <v>5683</v>
      </c>
      <c r="AM24" s="56">
        <f>AQ24+AX24+BG24+BM24+BO24</f>
        <v>5311</v>
      </c>
      <c r="AN24" s="48"/>
      <c r="AO24" s="48"/>
      <c r="AP24" s="48"/>
      <c r="AQ24" s="48"/>
      <c r="AR24" s="48"/>
      <c r="AS24" s="48"/>
      <c r="AT24" s="115"/>
      <c r="AU24" s="228"/>
      <c r="AV24" s="228">
        <v>1519</v>
      </c>
      <c r="AW24" s="228">
        <v>1519</v>
      </c>
      <c r="AX24" s="229">
        <v>1519</v>
      </c>
      <c r="AY24" s="229"/>
      <c r="AZ24" s="229"/>
      <c r="BA24" s="115">
        <f>AW24-AX24</f>
        <v>0</v>
      </c>
      <c r="BB24" s="116"/>
      <c r="BC24" s="115"/>
      <c r="BD24" s="228">
        <v>1959</v>
      </c>
      <c r="BE24" s="115"/>
      <c r="BF24" s="115"/>
      <c r="BG24" s="228">
        <v>1959</v>
      </c>
      <c r="BH24" s="228"/>
      <c r="BI24" s="228"/>
      <c r="BJ24" s="115"/>
      <c r="BK24" s="228">
        <v>2205</v>
      </c>
      <c r="BL24" s="228"/>
      <c r="BM24" s="228">
        <v>1833</v>
      </c>
      <c r="BN24" s="228"/>
      <c r="BO24" s="228"/>
      <c r="BP24" s="171"/>
      <c r="BQ24" s="121"/>
      <c r="BR24" s="1"/>
      <c r="BS24" s="1"/>
    </row>
    <row r="25" spans="1:71" s="5" customFormat="1" ht="72" hidden="1" customHeight="1">
      <c r="A25" s="112" t="s">
        <v>3</v>
      </c>
      <c r="B25" s="112"/>
      <c r="C25" s="112"/>
      <c r="D25" s="112"/>
      <c r="E25" s="112"/>
      <c r="F25" s="113" t="s">
        <v>257</v>
      </c>
      <c r="G25" s="112"/>
      <c r="H25" s="112"/>
      <c r="I25" s="225"/>
      <c r="J25" s="112"/>
      <c r="K25" s="112"/>
      <c r="L25" s="112"/>
      <c r="M25" s="114"/>
      <c r="N25" s="115">
        <f>SUM(O25:Q25)</f>
        <v>5503</v>
      </c>
      <c r="O25" s="115">
        <f>SUM(O26:O28)</f>
        <v>5503</v>
      </c>
      <c r="P25" s="115">
        <f t="shared" ref="P25:AV25" si="19">SUM(P26:P28)</f>
        <v>0</v>
      </c>
      <c r="Q25" s="115">
        <f t="shared" si="19"/>
        <v>0</v>
      </c>
      <c r="R25" s="115">
        <f t="shared" si="19"/>
        <v>0</v>
      </c>
      <c r="S25" s="115">
        <f t="shared" si="19"/>
        <v>0</v>
      </c>
      <c r="T25" s="48">
        <f t="shared" si="19"/>
        <v>0</v>
      </c>
      <c r="U25" s="115">
        <f t="shared" si="19"/>
        <v>0</v>
      </c>
      <c r="V25" s="115"/>
      <c r="W25" s="115">
        <f t="shared" si="19"/>
        <v>0</v>
      </c>
      <c r="X25" s="115">
        <f t="shared" si="19"/>
        <v>0</v>
      </c>
      <c r="Y25" s="115">
        <f t="shared" si="19"/>
        <v>0</v>
      </c>
      <c r="Z25" s="115">
        <f t="shared" si="19"/>
        <v>0</v>
      </c>
      <c r="AA25" s="115">
        <f t="shared" si="19"/>
        <v>5503</v>
      </c>
      <c r="AB25" s="115">
        <f t="shared" si="19"/>
        <v>0</v>
      </c>
      <c r="AC25" s="115">
        <f t="shared" si="19"/>
        <v>0</v>
      </c>
      <c r="AD25" s="115">
        <f t="shared" si="19"/>
        <v>0</v>
      </c>
      <c r="AE25" s="115"/>
      <c r="AF25" s="115">
        <f t="shared" si="19"/>
        <v>0</v>
      </c>
      <c r="AG25" s="115">
        <f t="shared" si="19"/>
        <v>0</v>
      </c>
      <c r="AH25" s="116"/>
      <c r="AI25" s="48">
        <f t="shared" si="19"/>
        <v>5503</v>
      </c>
      <c r="AJ25" s="48"/>
      <c r="AK25" s="330">
        <f t="shared" si="19"/>
        <v>2914.8739999999998</v>
      </c>
      <c r="AL25" s="418">
        <f t="shared" si="19"/>
        <v>3655</v>
      </c>
      <c r="AM25" s="330">
        <f t="shared" si="19"/>
        <v>2914.8739999999998</v>
      </c>
      <c r="AN25" s="48">
        <f t="shared" si="19"/>
        <v>0</v>
      </c>
      <c r="AO25" s="48">
        <f t="shared" si="19"/>
        <v>0</v>
      </c>
      <c r="AP25" s="48">
        <f t="shared" si="19"/>
        <v>0</v>
      </c>
      <c r="AQ25" s="48">
        <f t="shared" si="19"/>
        <v>0</v>
      </c>
      <c r="AR25" s="48"/>
      <c r="AS25" s="48"/>
      <c r="AT25" s="115">
        <f t="shared" si="19"/>
        <v>0</v>
      </c>
      <c r="AU25" s="115">
        <f t="shared" si="19"/>
        <v>0</v>
      </c>
      <c r="AV25" s="115">
        <f t="shared" si="19"/>
        <v>990</v>
      </c>
      <c r="AW25" s="115">
        <f t="shared" ref="AW25:BO25" si="20">SUM(AW26:AW28)</f>
        <v>990</v>
      </c>
      <c r="AX25" s="117">
        <f t="shared" si="20"/>
        <v>927</v>
      </c>
      <c r="AY25" s="117"/>
      <c r="AZ25" s="117"/>
      <c r="BA25" s="115">
        <f t="shared" si="20"/>
        <v>63</v>
      </c>
      <c r="BB25" s="116">
        <f t="shared" si="20"/>
        <v>63</v>
      </c>
      <c r="BC25" s="115">
        <f t="shared" si="20"/>
        <v>63</v>
      </c>
      <c r="BD25" s="115">
        <f t="shared" si="20"/>
        <v>1327</v>
      </c>
      <c r="BE25" s="115">
        <f t="shared" si="20"/>
        <v>0</v>
      </c>
      <c r="BF25" s="115">
        <f t="shared" si="20"/>
        <v>0</v>
      </c>
      <c r="BG25" s="115">
        <f t="shared" si="20"/>
        <v>1040.874</v>
      </c>
      <c r="BH25" s="115"/>
      <c r="BI25" s="115"/>
      <c r="BJ25" s="115">
        <f t="shared" si="20"/>
        <v>286.12599999999998</v>
      </c>
      <c r="BK25" s="115">
        <f t="shared" si="20"/>
        <v>1338</v>
      </c>
      <c r="BL25" s="115"/>
      <c r="BM25" s="115">
        <f t="shared" si="20"/>
        <v>947</v>
      </c>
      <c r="BN25" s="115">
        <f t="shared" si="20"/>
        <v>0</v>
      </c>
      <c r="BO25" s="115">
        <f t="shared" si="20"/>
        <v>0</v>
      </c>
      <c r="BP25" s="115"/>
      <c r="BQ25" s="112"/>
    </row>
    <row r="26" spans="1:71" s="28" customFormat="1" ht="54.75" hidden="1" customHeight="1">
      <c r="A26" s="147">
        <v>4</v>
      </c>
      <c r="B26" s="118"/>
      <c r="C26" s="118"/>
      <c r="D26" s="147"/>
      <c r="E26" s="147"/>
      <c r="F26" s="224" t="s">
        <v>258</v>
      </c>
      <c r="G26" s="147"/>
      <c r="H26" s="134" t="s">
        <v>266</v>
      </c>
      <c r="I26" s="225"/>
      <c r="J26" s="134" t="s">
        <v>51</v>
      </c>
      <c r="K26" s="163" t="s">
        <v>260</v>
      </c>
      <c r="L26" s="134" t="s">
        <v>197</v>
      </c>
      <c r="M26" s="226"/>
      <c r="N26" s="227">
        <f t="shared" si="13"/>
        <v>1500</v>
      </c>
      <c r="O26" s="227">
        <v>1500</v>
      </c>
      <c r="P26" s="227"/>
      <c r="Q26" s="227"/>
      <c r="R26" s="228"/>
      <c r="S26" s="228"/>
      <c r="T26" s="50"/>
      <c r="U26" s="227"/>
      <c r="V26" s="227"/>
      <c r="W26" s="227"/>
      <c r="X26" s="227"/>
      <c r="Y26" s="227"/>
      <c r="Z26" s="227"/>
      <c r="AA26" s="227">
        <v>1500</v>
      </c>
      <c r="AB26" s="227"/>
      <c r="AC26" s="227"/>
      <c r="AD26" s="227"/>
      <c r="AE26" s="227"/>
      <c r="AF26" s="227"/>
      <c r="AG26" s="115"/>
      <c r="AH26" s="116"/>
      <c r="AI26" s="319">
        <f>SUM(U26:AG26)</f>
        <v>1500</v>
      </c>
      <c r="AJ26" s="319"/>
      <c r="AK26" s="331">
        <f t="shared" si="9"/>
        <v>0</v>
      </c>
      <c r="AL26" s="420">
        <f>AP26+AW26+BD26+BK26+BN26</f>
        <v>0</v>
      </c>
      <c r="AM26" s="331">
        <f>AQ26+AX26+BG26+BM26+BO26</f>
        <v>0</v>
      </c>
      <c r="AN26" s="48"/>
      <c r="AO26" s="48"/>
      <c r="AP26" s="48"/>
      <c r="AQ26" s="48"/>
      <c r="AR26" s="48"/>
      <c r="AS26" s="48"/>
      <c r="AT26" s="115"/>
      <c r="AU26" s="228"/>
      <c r="AV26" s="115"/>
      <c r="AW26" s="228"/>
      <c r="AX26" s="117"/>
      <c r="AY26" s="117"/>
      <c r="AZ26" s="117"/>
      <c r="BA26" s="115">
        <f>AW26-AX26</f>
        <v>0</v>
      </c>
      <c r="BB26" s="116"/>
      <c r="BC26" s="115"/>
      <c r="BD26" s="115"/>
      <c r="BE26" s="115"/>
      <c r="BF26" s="115"/>
      <c r="BG26" s="115"/>
      <c r="BH26" s="115"/>
      <c r="BI26" s="115"/>
      <c r="BJ26" s="115"/>
      <c r="BK26" s="228"/>
      <c r="BL26" s="228"/>
      <c r="BM26" s="115"/>
      <c r="BN26" s="115"/>
      <c r="BO26" s="115"/>
      <c r="BP26" s="171"/>
      <c r="BQ26" s="121"/>
      <c r="BR26" s="1"/>
      <c r="BS26" s="1"/>
    </row>
    <row r="27" spans="1:71" s="28" customFormat="1" ht="54.75" hidden="1" customHeight="1">
      <c r="A27" s="147">
        <v>5</v>
      </c>
      <c r="B27" s="118"/>
      <c r="C27" s="118"/>
      <c r="D27" s="147"/>
      <c r="E27" s="147"/>
      <c r="F27" s="224" t="s">
        <v>259</v>
      </c>
      <c r="G27" s="147"/>
      <c r="H27" s="134" t="s">
        <v>266</v>
      </c>
      <c r="I27" s="225"/>
      <c r="J27" s="134" t="s">
        <v>51</v>
      </c>
      <c r="K27" s="163" t="s">
        <v>261</v>
      </c>
      <c r="L27" s="134" t="s">
        <v>197</v>
      </c>
      <c r="M27" s="226"/>
      <c r="N27" s="227">
        <f t="shared" si="13"/>
        <v>863</v>
      </c>
      <c r="O27" s="227">
        <v>863</v>
      </c>
      <c r="P27" s="227"/>
      <c r="Q27" s="227"/>
      <c r="R27" s="228"/>
      <c r="S27" s="228"/>
      <c r="T27" s="50"/>
      <c r="U27" s="227"/>
      <c r="V27" s="227"/>
      <c r="W27" s="227"/>
      <c r="X27" s="227"/>
      <c r="Y27" s="227"/>
      <c r="Z27" s="227"/>
      <c r="AA27" s="227">
        <v>863</v>
      </c>
      <c r="AB27" s="227"/>
      <c r="AC27" s="227"/>
      <c r="AD27" s="227"/>
      <c r="AE27" s="227"/>
      <c r="AF27" s="227"/>
      <c r="AG27" s="115"/>
      <c r="AH27" s="116"/>
      <c r="AI27" s="319">
        <f t="shared" ref="AI27:AI36" si="21">SUM(U27:AG27)</f>
        <v>863</v>
      </c>
      <c r="AJ27" s="319"/>
      <c r="AK27" s="331">
        <f t="shared" si="9"/>
        <v>238</v>
      </c>
      <c r="AL27" s="420">
        <f>AP27+AW27+BD27+BK27+BN27</f>
        <v>517</v>
      </c>
      <c r="AM27" s="331">
        <f>AQ27+AX27+BG27+BM27+BO27</f>
        <v>238</v>
      </c>
      <c r="AN27" s="48"/>
      <c r="AO27" s="48"/>
      <c r="AP27" s="48"/>
      <c r="AQ27" s="48"/>
      <c r="AR27" s="48"/>
      <c r="AS27" s="48"/>
      <c r="AT27" s="115"/>
      <c r="AU27" s="228"/>
      <c r="AV27" s="115"/>
      <c r="AW27" s="228"/>
      <c r="AX27" s="117"/>
      <c r="AY27" s="117"/>
      <c r="AZ27" s="117"/>
      <c r="BA27" s="115">
        <f>AW27-AX27</f>
        <v>0</v>
      </c>
      <c r="BB27" s="116"/>
      <c r="BC27" s="115"/>
      <c r="BD27" s="115"/>
      <c r="BE27" s="115"/>
      <c r="BF27" s="115"/>
      <c r="BG27" s="115"/>
      <c r="BH27" s="115"/>
      <c r="BI27" s="115"/>
      <c r="BJ27" s="115"/>
      <c r="BK27" s="228">
        <v>517</v>
      </c>
      <c r="BL27" s="228"/>
      <c r="BM27" s="228">
        <v>238</v>
      </c>
      <c r="BN27" s="228"/>
      <c r="BO27" s="228"/>
      <c r="BP27" s="171"/>
      <c r="BQ27" s="121"/>
      <c r="BR27" s="1"/>
      <c r="BS27" s="1"/>
    </row>
    <row r="28" spans="1:71" s="28" customFormat="1" ht="54.75" hidden="1" customHeight="1">
      <c r="A28" s="147">
        <v>6</v>
      </c>
      <c r="B28" s="118"/>
      <c r="C28" s="118"/>
      <c r="D28" s="147"/>
      <c r="E28" s="147"/>
      <c r="F28" s="224" t="s">
        <v>234</v>
      </c>
      <c r="G28" s="147"/>
      <c r="H28" s="134" t="s">
        <v>266</v>
      </c>
      <c r="I28" s="225">
        <v>7991617</v>
      </c>
      <c r="J28" s="134" t="s">
        <v>51</v>
      </c>
      <c r="K28" s="163" t="s">
        <v>262</v>
      </c>
      <c r="L28" s="134" t="s">
        <v>32</v>
      </c>
      <c r="M28" s="226" t="s">
        <v>244</v>
      </c>
      <c r="N28" s="227">
        <f t="shared" si="13"/>
        <v>3140</v>
      </c>
      <c r="O28" s="227">
        <v>3140</v>
      </c>
      <c r="P28" s="227"/>
      <c r="Q28" s="227"/>
      <c r="R28" s="228"/>
      <c r="S28" s="228"/>
      <c r="T28" s="50"/>
      <c r="U28" s="227"/>
      <c r="V28" s="227"/>
      <c r="W28" s="227"/>
      <c r="X28" s="227"/>
      <c r="Y28" s="227"/>
      <c r="Z28" s="227"/>
      <c r="AA28" s="227">
        <v>3140</v>
      </c>
      <c r="AB28" s="227"/>
      <c r="AC28" s="227"/>
      <c r="AD28" s="227"/>
      <c r="AE28" s="227"/>
      <c r="AF28" s="227"/>
      <c r="AG28" s="115"/>
      <c r="AH28" s="116"/>
      <c r="AI28" s="319">
        <f t="shared" si="21"/>
        <v>3140</v>
      </c>
      <c r="AJ28" s="319"/>
      <c r="AK28" s="331">
        <f t="shared" si="9"/>
        <v>2676.8739999999998</v>
      </c>
      <c r="AL28" s="420">
        <f>AP28+AW28+BD28+BK28+BN28</f>
        <v>3138</v>
      </c>
      <c r="AM28" s="331">
        <f>AQ28+AX28+BG28+BM28+BO28</f>
        <v>2676.8739999999998</v>
      </c>
      <c r="AN28" s="48"/>
      <c r="AO28" s="48"/>
      <c r="AP28" s="48"/>
      <c r="AQ28" s="48"/>
      <c r="AR28" s="48"/>
      <c r="AS28" s="48"/>
      <c r="AT28" s="115"/>
      <c r="AU28" s="228"/>
      <c r="AV28" s="228">
        <v>990</v>
      </c>
      <c r="AW28" s="228">
        <v>990</v>
      </c>
      <c r="AX28" s="229">
        <v>927</v>
      </c>
      <c r="AY28" s="229"/>
      <c r="AZ28" s="229"/>
      <c r="BA28" s="228">
        <f>AW28-AX28</f>
        <v>63</v>
      </c>
      <c r="BB28" s="230">
        <f>BA28</f>
        <v>63</v>
      </c>
      <c r="BC28" s="228">
        <f>BB28</f>
        <v>63</v>
      </c>
      <c r="BD28" s="228">
        <v>1327</v>
      </c>
      <c r="BE28" s="115"/>
      <c r="BF28" s="115"/>
      <c r="BG28" s="228">
        <v>1040.874</v>
      </c>
      <c r="BH28" s="228"/>
      <c r="BI28" s="228"/>
      <c r="BJ28" s="228">
        <f>BD28-BG28</f>
        <v>286.12599999999998</v>
      </c>
      <c r="BK28" s="228">
        <v>821</v>
      </c>
      <c r="BL28" s="228"/>
      <c r="BM28" s="228">
        <v>709</v>
      </c>
      <c r="BN28" s="228"/>
      <c r="BO28" s="228"/>
      <c r="BP28" s="171"/>
      <c r="BQ28" s="121"/>
      <c r="BR28" s="1"/>
      <c r="BS28" s="1"/>
    </row>
    <row r="29" spans="1:71" s="4" customFormat="1" ht="76.5" hidden="1" customHeight="1">
      <c r="A29" s="118" t="s">
        <v>204</v>
      </c>
      <c r="B29" s="118"/>
      <c r="C29" s="118"/>
      <c r="D29" s="118"/>
      <c r="E29" s="118"/>
      <c r="F29" s="133" t="s">
        <v>263</v>
      </c>
      <c r="G29" s="118"/>
      <c r="H29" s="118"/>
      <c r="I29" s="225"/>
      <c r="J29" s="124"/>
      <c r="K29" s="145"/>
      <c r="L29" s="146"/>
      <c r="M29" s="126"/>
      <c r="N29" s="115">
        <f t="shared" si="13"/>
        <v>9344</v>
      </c>
      <c r="O29" s="115">
        <f>O30+O32</f>
        <v>9344</v>
      </c>
      <c r="P29" s="115">
        <f t="shared" ref="P29:BP29" si="22">P30+P32</f>
        <v>0</v>
      </c>
      <c r="Q29" s="115">
        <f t="shared" si="22"/>
        <v>0</v>
      </c>
      <c r="R29" s="115">
        <f t="shared" si="22"/>
        <v>0</v>
      </c>
      <c r="S29" s="115">
        <f t="shared" si="22"/>
        <v>0</v>
      </c>
      <c r="T29" s="48">
        <f t="shared" si="22"/>
        <v>0</v>
      </c>
      <c r="U29" s="115">
        <f t="shared" si="22"/>
        <v>0</v>
      </c>
      <c r="V29" s="115"/>
      <c r="W29" s="115">
        <f t="shared" si="22"/>
        <v>0</v>
      </c>
      <c r="X29" s="115">
        <f t="shared" si="22"/>
        <v>0</v>
      </c>
      <c r="Y29" s="115">
        <f t="shared" si="22"/>
        <v>0</v>
      </c>
      <c r="Z29" s="115">
        <f t="shared" si="22"/>
        <v>0</v>
      </c>
      <c r="AA29" s="115">
        <f t="shared" si="22"/>
        <v>9330</v>
      </c>
      <c r="AB29" s="115">
        <f t="shared" si="22"/>
        <v>0</v>
      </c>
      <c r="AC29" s="115">
        <f t="shared" si="22"/>
        <v>0</v>
      </c>
      <c r="AD29" s="115">
        <f t="shared" si="22"/>
        <v>0</v>
      </c>
      <c r="AE29" s="115"/>
      <c r="AF29" s="115">
        <f t="shared" si="22"/>
        <v>0</v>
      </c>
      <c r="AG29" s="115">
        <f t="shared" si="22"/>
        <v>0</v>
      </c>
      <c r="AH29" s="116"/>
      <c r="AI29" s="48">
        <f t="shared" si="22"/>
        <v>9330</v>
      </c>
      <c r="AJ29" s="48"/>
      <c r="AK29" s="330">
        <f t="shared" si="22"/>
        <v>4442.4229999999998</v>
      </c>
      <c r="AL29" s="418">
        <f t="shared" si="22"/>
        <v>6414</v>
      </c>
      <c r="AM29" s="330">
        <f t="shared" si="22"/>
        <v>4442.4229999999998</v>
      </c>
      <c r="AN29" s="48">
        <f t="shared" si="22"/>
        <v>0</v>
      </c>
      <c r="AO29" s="48">
        <f t="shared" si="22"/>
        <v>0</v>
      </c>
      <c r="AP29" s="48">
        <f t="shared" si="22"/>
        <v>0</v>
      </c>
      <c r="AQ29" s="48">
        <f t="shared" si="22"/>
        <v>0</v>
      </c>
      <c r="AR29" s="48"/>
      <c r="AS29" s="48"/>
      <c r="AT29" s="115">
        <f t="shared" si="22"/>
        <v>0</v>
      </c>
      <c r="AU29" s="115">
        <f t="shared" si="22"/>
        <v>0</v>
      </c>
      <c r="AV29" s="115">
        <f t="shared" si="22"/>
        <v>1140</v>
      </c>
      <c r="AW29" s="115">
        <f t="shared" si="22"/>
        <v>1140</v>
      </c>
      <c r="AX29" s="117">
        <f t="shared" si="22"/>
        <v>1083.423</v>
      </c>
      <c r="AY29" s="117"/>
      <c r="AZ29" s="117"/>
      <c r="BA29" s="115">
        <f t="shared" si="22"/>
        <v>56.57699999999997</v>
      </c>
      <c r="BB29" s="116">
        <f t="shared" si="22"/>
        <v>622.17700000000002</v>
      </c>
      <c r="BC29" s="115">
        <f t="shared" si="22"/>
        <v>622.17700000000002</v>
      </c>
      <c r="BD29" s="115">
        <f t="shared" si="22"/>
        <v>2293</v>
      </c>
      <c r="BE29" s="115">
        <f t="shared" si="22"/>
        <v>2293</v>
      </c>
      <c r="BF29" s="115">
        <f t="shared" si="22"/>
        <v>2293</v>
      </c>
      <c r="BG29" s="115">
        <f t="shared" si="22"/>
        <v>2293</v>
      </c>
      <c r="BH29" s="115"/>
      <c r="BI29" s="115"/>
      <c r="BJ29" s="115">
        <f t="shared" si="22"/>
        <v>0</v>
      </c>
      <c r="BK29" s="115">
        <f t="shared" si="22"/>
        <v>2981</v>
      </c>
      <c r="BL29" s="115"/>
      <c r="BM29" s="115">
        <f t="shared" si="22"/>
        <v>1066</v>
      </c>
      <c r="BN29" s="115">
        <f t="shared" si="22"/>
        <v>0</v>
      </c>
      <c r="BO29" s="115">
        <f t="shared" si="22"/>
        <v>0</v>
      </c>
      <c r="BP29" s="115">
        <f t="shared" si="22"/>
        <v>0</v>
      </c>
      <c r="BQ29" s="121"/>
    </row>
    <row r="30" spans="1:71" s="4" customFormat="1" ht="60.75" hidden="1" customHeight="1">
      <c r="A30" s="147" t="s">
        <v>53</v>
      </c>
      <c r="B30" s="118"/>
      <c r="C30" s="118"/>
      <c r="D30" s="118"/>
      <c r="E30" s="118"/>
      <c r="F30" s="135" t="s">
        <v>264</v>
      </c>
      <c r="G30" s="118"/>
      <c r="H30" s="118"/>
      <c r="I30" s="225"/>
      <c r="J30" s="124"/>
      <c r="K30" s="148"/>
      <c r="L30" s="149"/>
      <c r="M30" s="226"/>
      <c r="N30" s="115">
        <f t="shared" si="13"/>
        <v>8190</v>
      </c>
      <c r="O30" s="115">
        <f>O31</f>
        <v>8190</v>
      </c>
      <c r="P30" s="115">
        <f t="shared" ref="P30:BO30" si="23">P31</f>
        <v>0</v>
      </c>
      <c r="Q30" s="115">
        <f t="shared" si="23"/>
        <v>0</v>
      </c>
      <c r="R30" s="115">
        <f t="shared" si="23"/>
        <v>0</v>
      </c>
      <c r="S30" s="115">
        <f t="shared" si="23"/>
        <v>0</v>
      </c>
      <c r="T30" s="48">
        <f t="shared" si="23"/>
        <v>0</v>
      </c>
      <c r="U30" s="115">
        <f t="shared" si="23"/>
        <v>0</v>
      </c>
      <c r="V30" s="115"/>
      <c r="W30" s="115">
        <f t="shared" si="23"/>
        <v>0</v>
      </c>
      <c r="X30" s="115">
        <f t="shared" si="23"/>
        <v>0</v>
      </c>
      <c r="Y30" s="115">
        <f t="shared" si="23"/>
        <v>0</v>
      </c>
      <c r="Z30" s="115">
        <f t="shared" si="23"/>
        <v>0</v>
      </c>
      <c r="AA30" s="115">
        <f t="shared" si="23"/>
        <v>8190</v>
      </c>
      <c r="AB30" s="115">
        <f t="shared" si="23"/>
        <v>0</v>
      </c>
      <c r="AC30" s="115">
        <f t="shared" si="23"/>
        <v>0</v>
      </c>
      <c r="AD30" s="115">
        <f t="shared" si="23"/>
        <v>0</v>
      </c>
      <c r="AE30" s="115"/>
      <c r="AF30" s="115">
        <f t="shared" si="23"/>
        <v>0</v>
      </c>
      <c r="AG30" s="115">
        <f t="shared" si="23"/>
        <v>0</v>
      </c>
      <c r="AH30" s="116"/>
      <c r="AI30" s="48">
        <f t="shared" si="23"/>
        <v>8190</v>
      </c>
      <c r="AJ30" s="48"/>
      <c r="AK30" s="331">
        <f t="shared" si="9"/>
        <v>3359</v>
      </c>
      <c r="AL30" s="420">
        <f>AP30+AW30+BD30+BK30+BN30</f>
        <v>5274</v>
      </c>
      <c r="AM30" s="331">
        <f>AQ30+AX30+BG30+BM30+BO30</f>
        <v>3359</v>
      </c>
      <c r="AN30" s="48">
        <f t="shared" si="23"/>
        <v>0</v>
      </c>
      <c r="AO30" s="48">
        <f t="shared" si="23"/>
        <v>0</v>
      </c>
      <c r="AP30" s="48">
        <f t="shared" si="23"/>
        <v>0</v>
      </c>
      <c r="AQ30" s="48">
        <f t="shared" si="23"/>
        <v>0</v>
      </c>
      <c r="AR30" s="48"/>
      <c r="AS30" s="48"/>
      <c r="AT30" s="115">
        <f t="shared" si="23"/>
        <v>0</v>
      </c>
      <c r="AU30" s="115">
        <f t="shared" si="23"/>
        <v>0</v>
      </c>
      <c r="AV30" s="115">
        <f t="shared" si="23"/>
        <v>0</v>
      </c>
      <c r="AW30" s="115">
        <f t="shared" si="23"/>
        <v>0</v>
      </c>
      <c r="AX30" s="117">
        <f t="shared" si="23"/>
        <v>0</v>
      </c>
      <c r="AY30" s="117"/>
      <c r="AZ30" s="117"/>
      <c r="BA30" s="115">
        <f t="shared" si="23"/>
        <v>0</v>
      </c>
      <c r="BB30" s="116">
        <f t="shared" si="23"/>
        <v>570</v>
      </c>
      <c r="BC30" s="115">
        <f>BC31</f>
        <v>570</v>
      </c>
      <c r="BD30" s="115">
        <f>BD31</f>
        <v>2293</v>
      </c>
      <c r="BE30" s="115">
        <f t="shared" si="23"/>
        <v>2293</v>
      </c>
      <c r="BF30" s="115">
        <f t="shared" si="23"/>
        <v>2293</v>
      </c>
      <c r="BG30" s="115">
        <f t="shared" si="23"/>
        <v>2293</v>
      </c>
      <c r="BH30" s="115"/>
      <c r="BI30" s="115"/>
      <c r="BJ30" s="115">
        <f t="shared" si="23"/>
        <v>0</v>
      </c>
      <c r="BK30" s="115">
        <f t="shared" si="23"/>
        <v>2981</v>
      </c>
      <c r="BL30" s="115"/>
      <c r="BM30" s="115">
        <f t="shared" si="23"/>
        <v>1066</v>
      </c>
      <c r="BN30" s="115">
        <f t="shared" si="23"/>
        <v>0</v>
      </c>
      <c r="BO30" s="115">
        <f t="shared" si="23"/>
        <v>0</v>
      </c>
      <c r="BP30" s="127"/>
      <c r="BQ30" s="121"/>
    </row>
    <row r="31" spans="1:71" s="28" customFormat="1" ht="54.75" hidden="1" customHeight="1">
      <c r="A31" s="147">
        <v>7</v>
      </c>
      <c r="B31" s="118"/>
      <c r="C31" s="118"/>
      <c r="D31" s="147"/>
      <c r="E31" s="147"/>
      <c r="F31" s="224" t="s">
        <v>308</v>
      </c>
      <c r="G31" s="147"/>
      <c r="H31" s="134" t="s">
        <v>277</v>
      </c>
      <c r="I31" s="225"/>
      <c r="J31" s="134" t="s">
        <v>167</v>
      </c>
      <c r="K31" s="163"/>
      <c r="L31" s="134" t="s">
        <v>197</v>
      </c>
      <c r="M31" s="226" t="s">
        <v>309</v>
      </c>
      <c r="N31" s="227">
        <f t="shared" si="13"/>
        <v>8190</v>
      </c>
      <c r="O31" s="227">
        <v>8190</v>
      </c>
      <c r="P31" s="227"/>
      <c r="Q31" s="227"/>
      <c r="R31" s="228"/>
      <c r="S31" s="228"/>
      <c r="T31" s="50"/>
      <c r="U31" s="227"/>
      <c r="V31" s="227"/>
      <c r="W31" s="227"/>
      <c r="X31" s="227"/>
      <c r="Y31" s="227"/>
      <c r="Z31" s="227"/>
      <c r="AA31" s="227">
        <v>8190</v>
      </c>
      <c r="AB31" s="227"/>
      <c r="AC31" s="227"/>
      <c r="AD31" s="227"/>
      <c r="AE31" s="227"/>
      <c r="AF31" s="227"/>
      <c r="AG31" s="115"/>
      <c r="AH31" s="116"/>
      <c r="AI31" s="319">
        <f t="shared" si="21"/>
        <v>8190</v>
      </c>
      <c r="AJ31" s="319"/>
      <c r="AK31" s="331">
        <f t="shared" si="9"/>
        <v>3359</v>
      </c>
      <c r="AL31" s="420">
        <f>AP31+AW31+BD31+BK31+BN31</f>
        <v>5274</v>
      </c>
      <c r="AM31" s="331">
        <f>AQ31+AX31+BG31+BM31+BO31</f>
        <v>3359</v>
      </c>
      <c r="AN31" s="48"/>
      <c r="AO31" s="48"/>
      <c r="AP31" s="48"/>
      <c r="AQ31" s="48"/>
      <c r="AR31" s="48"/>
      <c r="AS31" s="48"/>
      <c r="AT31" s="115"/>
      <c r="AU31" s="228"/>
      <c r="AV31" s="228"/>
      <c r="AW31" s="228"/>
      <c r="AX31" s="229"/>
      <c r="AY31" s="229"/>
      <c r="AZ31" s="229"/>
      <c r="BA31" s="228"/>
      <c r="BB31" s="230">
        <v>570</v>
      </c>
      <c r="BC31" s="230">
        <v>570</v>
      </c>
      <c r="BD31" s="228">
        <v>2293</v>
      </c>
      <c r="BE31" s="228">
        <v>2293</v>
      </c>
      <c r="BF31" s="228">
        <v>2293</v>
      </c>
      <c r="BG31" s="228">
        <v>2293</v>
      </c>
      <c r="BH31" s="228"/>
      <c r="BI31" s="228"/>
      <c r="BJ31" s="115"/>
      <c r="BK31" s="228">
        <v>2981</v>
      </c>
      <c r="BL31" s="228"/>
      <c r="BM31" s="228">
        <v>1066</v>
      </c>
      <c r="BN31" s="228"/>
      <c r="BO31" s="228"/>
      <c r="BP31" s="171"/>
      <c r="BQ31" s="121"/>
      <c r="BR31" s="1"/>
      <c r="BS31" s="1"/>
    </row>
    <row r="32" spans="1:71" s="4" customFormat="1" ht="81.75" hidden="1" customHeight="1">
      <c r="A32" s="147" t="s">
        <v>53</v>
      </c>
      <c r="B32" s="118"/>
      <c r="C32" s="118"/>
      <c r="D32" s="118"/>
      <c r="E32" s="118"/>
      <c r="F32" s="135" t="s">
        <v>265</v>
      </c>
      <c r="G32" s="118"/>
      <c r="H32" s="118"/>
      <c r="I32" s="225"/>
      <c r="J32" s="124"/>
      <c r="K32" s="148"/>
      <c r="L32" s="149"/>
      <c r="M32" s="226"/>
      <c r="N32" s="115">
        <f t="shared" si="13"/>
        <v>1154</v>
      </c>
      <c r="O32" s="115">
        <f>SUM(O33:O36)</f>
        <v>1154</v>
      </c>
      <c r="P32" s="115">
        <f t="shared" ref="P32:BP32" si="24">SUM(P33:P36)</f>
        <v>0</v>
      </c>
      <c r="Q32" s="115">
        <f t="shared" si="24"/>
        <v>0</v>
      </c>
      <c r="R32" s="115">
        <f t="shared" si="24"/>
        <v>0</v>
      </c>
      <c r="S32" s="115">
        <f t="shared" si="24"/>
        <v>0</v>
      </c>
      <c r="T32" s="48">
        <f t="shared" si="24"/>
        <v>0</v>
      </c>
      <c r="U32" s="115">
        <f t="shared" si="24"/>
        <v>0</v>
      </c>
      <c r="V32" s="115"/>
      <c r="W32" s="115">
        <f t="shared" si="24"/>
        <v>0</v>
      </c>
      <c r="X32" s="115">
        <f t="shared" si="24"/>
        <v>0</v>
      </c>
      <c r="Y32" s="115">
        <f t="shared" si="24"/>
        <v>0</v>
      </c>
      <c r="Z32" s="115">
        <f t="shared" si="24"/>
        <v>0</v>
      </c>
      <c r="AA32" s="115">
        <f t="shared" si="24"/>
        <v>1140</v>
      </c>
      <c r="AB32" s="115">
        <f t="shared" si="24"/>
        <v>0</v>
      </c>
      <c r="AC32" s="115">
        <f t="shared" si="24"/>
        <v>0</v>
      </c>
      <c r="AD32" s="115">
        <f t="shared" si="24"/>
        <v>0</v>
      </c>
      <c r="AE32" s="115"/>
      <c r="AF32" s="115">
        <f t="shared" si="24"/>
        <v>0</v>
      </c>
      <c r="AG32" s="115">
        <f t="shared" si="24"/>
        <v>0</v>
      </c>
      <c r="AH32" s="116"/>
      <c r="AI32" s="48">
        <f t="shared" si="24"/>
        <v>1140</v>
      </c>
      <c r="AJ32" s="48"/>
      <c r="AK32" s="330">
        <f t="shared" si="24"/>
        <v>1083.423</v>
      </c>
      <c r="AL32" s="418">
        <f t="shared" si="24"/>
        <v>1140</v>
      </c>
      <c r="AM32" s="330">
        <f t="shared" si="24"/>
        <v>1083.423</v>
      </c>
      <c r="AN32" s="48">
        <f t="shared" si="24"/>
        <v>0</v>
      </c>
      <c r="AO32" s="48">
        <f t="shared" si="24"/>
        <v>0</v>
      </c>
      <c r="AP32" s="48">
        <f t="shared" si="24"/>
        <v>0</v>
      </c>
      <c r="AQ32" s="48">
        <f t="shared" si="24"/>
        <v>0</v>
      </c>
      <c r="AR32" s="48"/>
      <c r="AS32" s="48"/>
      <c r="AT32" s="115">
        <f t="shared" si="24"/>
        <v>0</v>
      </c>
      <c r="AU32" s="115">
        <f t="shared" si="24"/>
        <v>0</v>
      </c>
      <c r="AV32" s="115">
        <f t="shared" si="24"/>
        <v>1140</v>
      </c>
      <c r="AW32" s="115">
        <f t="shared" si="24"/>
        <v>1140</v>
      </c>
      <c r="AX32" s="117">
        <f t="shared" si="24"/>
        <v>1083.423</v>
      </c>
      <c r="AY32" s="117"/>
      <c r="AZ32" s="117"/>
      <c r="BA32" s="115">
        <f t="shared" si="24"/>
        <v>56.57699999999997</v>
      </c>
      <c r="BB32" s="116">
        <f t="shared" si="24"/>
        <v>52.176999999999992</v>
      </c>
      <c r="BC32" s="115">
        <f t="shared" si="24"/>
        <v>52.176999999999992</v>
      </c>
      <c r="BD32" s="115">
        <f t="shared" si="24"/>
        <v>0</v>
      </c>
      <c r="BE32" s="115">
        <f t="shared" si="24"/>
        <v>0</v>
      </c>
      <c r="BF32" s="115">
        <f t="shared" si="24"/>
        <v>0</v>
      </c>
      <c r="BG32" s="115">
        <f t="shared" si="24"/>
        <v>0</v>
      </c>
      <c r="BH32" s="115"/>
      <c r="BI32" s="115"/>
      <c r="BJ32" s="115">
        <f t="shared" si="24"/>
        <v>0</v>
      </c>
      <c r="BK32" s="115">
        <f t="shared" si="24"/>
        <v>0</v>
      </c>
      <c r="BL32" s="115"/>
      <c r="BM32" s="115">
        <f t="shared" si="24"/>
        <v>0</v>
      </c>
      <c r="BN32" s="115">
        <f t="shared" si="24"/>
        <v>0</v>
      </c>
      <c r="BO32" s="115">
        <f t="shared" si="24"/>
        <v>0</v>
      </c>
      <c r="BP32" s="115">
        <f t="shared" si="24"/>
        <v>0</v>
      </c>
      <c r="BQ32" s="121"/>
    </row>
    <row r="33" spans="1:71" s="28" customFormat="1" ht="54.75" hidden="1" customHeight="1">
      <c r="A33" s="147">
        <v>8</v>
      </c>
      <c r="B33" s="118"/>
      <c r="C33" s="118"/>
      <c r="D33" s="147"/>
      <c r="E33" s="147"/>
      <c r="F33" s="224" t="s">
        <v>235</v>
      </c>
      <c r="G33" s="147"/>
      <c r="H33" s="134" t="s">
        <v>266</v>
      </c>
      <c r="I33" s="225">
        <v>7991623</v>
      </c>
      <c r="J33" s="134" t="s">
        <v>51</v>
      </c>
      <c r="K33" s="163" t="s">
        <v>303</v>
      </c>
      <c r="L33" s="235">
        <v>2022</v>
      </c>
      <c r="M33" s="226" t="s">
        <v>245</v>
      </c>
      <c r="N33" s="227">
        <f t="shared" si="13"/>
        <v>300</v>
      </c>
      <c r="O33" s="227">
        <v>300</v>
      </c>
      <c r="P33" s="227"/>
      <c r="Q33" s="227"/>
      <c r="R33" s="228"/>
      <c r="S33" s="228"/>
      <c r="T33" s="50"/>
      <c r="U33" s="227"/>
      <c r="V33" s="227"/>
      <c r="W33" s="227"/>
      <c r="X33" s="227"/>
      <c r="Y33" s="227"/>
      <c r="Z33" s="227"/>
      <c r="AA33" s="227">
        <v>300</v>
      </c>
      <c r="AB33" s="227"/>
      <c r="AC33" s="227"/>
      <c r="AD33" s="227"/>
      <c r="AE33" s="227"/>
      <c r="AF33" s="227"/>
      <c r="AG33" s="115"/>
      <c r="AH33" s="230">
        <v>1</v>
      </c>
      <c r="AI33" s="319">
        <f t="shared" si="21"/>
        <v>300</v>
      </c>
      <c r="AJ33" s="319"/>
      <c r="AK33" s="331">
        <f t="shared" si="9"/>
        <v>300</v>
      </c>
      <c r="AL33" s="420">
        <f>AP33+AW33+BD33+BK33+BN33</f>
        <v>300</v>
      </c>
      <c r="AM33" s="331">
        <f>AQ33+AX33+BG33+BM33+BO33</f>
        <v>300</v>
      </c>
      <c r="AN33" s="48"/>
      <c r="AO33" s="48"/>
      <c r="AP33" s="48"/>
      <c r="AQ33" s="48"/>
      <c r="AR33" s="48"/>
      <c r="AS33" s="48"/>
      <c r="AT33" s="115"/>
      <c r="AU33" s="228"/>
      <c r="AV33" s="228">
        <v>300</v>
      </c>
      <c r="AW33" s="228">
        <v>300</v>
      </c>
      <c r="AX33" s="229">
        <v>300</v>
      </c>
      <c r="AY33" s="229"/>
      <c r="AZ33" s="229"/>
      <c r="BA33" s="228">
        <f>AW33-AX33</f>
        <v>0</v>
      </c>
      <c r="BB33" s="230"/>
      <c r="BC33" s="228"/>
      <c r="BD33" s="115"/>
      <c r="BE33" s="115"/>
      <c r="BF33" s="115"/>
      <c r="BG33" s="115"/>
      <c r="BH33" s="115"/>
      <c r="BI33" s="115"/>
      <c r="BJ33" s="115"/>
      <c r="BK33" s="115"/>
      <c r="BL33" s="115"/>
      <c r="BM33" s="115"/>
      <c r="BN33" s="115"/>
      <c r="BO33" s="115"/>
      <c r="BP33" s="171"/>
      <c r="BQ33" s="121" t="s">
        <v>341</v>
      </c>
      <c r="BR33" s="1"/>
      <c r="BS33" s="1"/>
    </row>
    <row r="34" spans="1:71" s="28" customFormat="1" ht="54.75" hidden="1" customHeight="1">
      <c r="A34" s="147">
        <v>9</v>
      </c>
      <c r="B34" s="118"/>
      <c r="C34" s="118"/>
      <c r="D34" s="147"/>
      <c r="E34" s="147"/>
      <c r="F34" s="224" t="s">
        <v>236</v>
      </c>
      <c r="G34" s="147"/>
      <c r="H34" s="134" t="s">
        <v>266</v>
      </c>
      <c r="I34" s="225">
        <v>7991620</v>
      </c>
      <c r="J34" s="134" t="s">
        <v>51</v>
      </c>
      <c r="K34" s="163" t="s">
        <v>303</v>
      </c>
      <c r="L34" s="235">
        <v>2022</v>
      </c>
      <c r="M34" s="226" t="s">
        <v>246</v>
      </c>
      <c r="N34" s="227">
        <f t="shared" si="13"/>
        <v>280</v>
      </c>
      <c r="O34" s="227">
        <v>280</v>
      </c>
      <c r="P34" s="227"/>
      <c r="Q34" s="227"/>
      <c r="R34" s="228"/>
      <c r="S34" s="228"/>
      <c r="T34" s="50"/>
      <c r="U34" s="227"/>
      <c r="V34" s="227"/>
      <c r="W34" s="227"/>
      <c r="X34" s="227"/>
      <c r="Y34" s="227"/>
      <c r="Z34" s="227"/>
      <c r="AA34" s="227">
        <v>280</v>
      </c>
      <c r="AB34" s="227"/>
      <c r="AC34" s="227"/>
      <c r="AD34" s="227"/>
      <c r="AE34" s="227"/>
      <c r="AF34" s="227"/>
      <c r="AG34" s="115"/>
      <c r="AH34" s="230">
        <v>1</v>
      </c>
      <c r="AI34" s="319">
        <f t="shared" si="21"/>
        <v>280</v>
      </c>
      <c r="AJ34" s="319"/>
      <c r="AK34" s="331">
        <f t="shared" si="9"/>
        <v>276</v>
      </c>
      <c r="AL34" s="420">
        <f>AP34+AW34+BD34+BK34+BN34</f>
        <v>280</v>
      </c>
      <c r="AM34" s="331">
        <f>AQ34+AX34+BG34+BM34+BO34</f>
        <v>276</v>
      </c>
      <c r="AN34" s="48"/>
      <c r="AO34" s="48"/>
      <c r="AP34" s="48"/>
      <c r="AQ34" s="48"/>
      <c r="AR34" s="48"/>
      <c r="AS34" s="48"/>
      <c r="AT34" s="115"/>
      <c r="AU34" s="228"/>
      <c r="AV34" s="228">
        <v>280</v>
      </c>
      <c r="AW34" s="228">
        <v>280</v>
      </c>
      <c r="AX34" s="229">
        <v>276</v>
      </c>
      <c r="AY34" s="229"/>
      <c r="AZ34" s="229"/>
      <c r="BA34" s="228">
        <f>AW34-AX34</f>
        <v>4</v>
      </c>
      <c r="BB34" s="230"/>
      <c r="BC34" s="228"/>
      <c r="BD34" s="115"/>
      <c r="BE34" s="115"/>
      <c r="BF34" s="115"/>
      <c r="BG34" s="115"/>
      <c r="BH34" s="115"/>
      <c r="BI34" s="115"/>
      <c r="BJ34" s="115"/>
      <c r="BK34" s="115"/>
      <c r="BL34" s="115"/>
      <c r="BM34" s="115"/>
      <c r="BN34" s="115"/>
      <c r="BO34" s="115"/>
      <c r="BP34" s="171"/>
      <c r="BQ34" s="121" t="s">
        <v>340</v>
      </c>
      <c r="BR34" s="1"/>
      <c r="BS34" s="1"/>
    </row>
    <row r="35" spans="1:71" s="28" customFormat="1" ht="54.75" hidden="1" customHeight="1">
      <c r="A35" s="147">
        <v>10</v>
      </c>
      <c r="B35" s="118"/>
      <c r="C35" s="118"/>
      <c r="D35" s="147"/>
      <c r="E35" s="147"/>
      <c r="F35" s="224" t="s">
        <v>237</v>
      </c>
      <c r="G35" s="147"/>
      <c r="H35" s="134" t="s">
        <v>266</v>
      </c>
      <c r="I35" s="225">
        <v>7991621</v>
      </c>
      <c r="J35" s="134" t="s">
        <v>51</v>
      </c>
      <c r="K35" s="163" t="s">
        <v>303</v>
      </c>
      <c r="L35" s="235">
        <v>2022</v>
      </c>
      <c r="M35" s="226" t="s">
        <v>247</v>
      </c>
      <c r="N35" s="227">
        <f t="shared" si="13"/>
        <v>280</v>
      </c>
      <c r="O35" s="227">
        <v>280</v>
      </c>
      <c r="P35" s="227"/>
      <c r="Q35" s="227"/>
      <c r="R35" s="228"/>
      <c r="S35" s="228"/>
      <c r="T35" s="50"/>
      <c r="U35" s="227"/>
      <c r="V35" s="227"/>
      <c r="W35" s="227"/>
      <c r="X35" s="227"/>
      <c r="Y35" s="227"/>
      <c r="Z35" s="227"/>
      <c r="AA35" s="227">
        <v>280</v>
      </c>
      <c r="AB35" s="227"/>
      <c r="AC35" s="227"/>
      <c r="AD35" s="227"/>
      <c r="AE35" s="227"/>
      <c r="AF35" s="227"/>
      <c r="AG35" s="115"/>
      <c r="AH35" s="230">
        <v>1</v>
      </c>
      <c r="AI35" s="319">
        <f t="shared" si="21"/>
        <v>280</v>
      </c>
      <c r="AJ35" s="319"/>
      <c r="AK35" s="331">
        <f t="shared" si="9"/>
        <v>279.60000000000002</v>
      </c>
      <c r="AL35" s="420">
        <f>AP35+AW35+BD35+BK35+BN35</f>
        <v>280</v>
      </c>
      <c r="AM35" s="331">
        <f>AQ35+AX35+BG35+BM35+BO35</f>
        <v>279.60000000000002</v>
      </c>
      <c r="AN35" s="48"/>
      <c r="AO35" s="48"/>
      <c r="AP35" s="48"/>
      <c r="AQ35" s="48"/>
      <c r="AR35" s="48"/>
      <c r="AS35" s="48"/>
      <c r="AT35" s="115"/>
      <c r="AU35" s="228"/>
      <c r="AV35" s="228">
        <v>280</v>
      </c>
      <c r="AW35" s="228">
        <v>280</v>
      </c>
      <c r="AX35" s="229">
        <v>279.60000000000002</v>
      </c>
      <c r="AY35" s="229"/>
      <c r="AZ35" s="229"/>
      <c r="BA35" s="228">
        <f>AW35-AX35</f>
        <v>0.39999999999997726</v>
      </c>
      <c r="BB35" s="230"/>
      <c r="BC35" s="228"/>
      <c r="BD35" s="115"/>
      <c r="BE35" s="115"/>
      <c r="BF35" s="115"/>
      <c r="BG35" s="115"/>
      <c r="BH35" s="115"/>
      <c r="BI35" s="115"/>
      <c r="BJ35" s="115"/>
      <c r="BK35" s="115"/>
      <c r="BL35" s="115"/>
      <c r="BM35" s="115"/>
      <c r="BN35" s="115"/>
      <c r="BO35" s="115"/>
      <c r="BP35" s="171"/>
      <c r="BQ35" s="121" t="s">
        <v>339</v>
      </c>
      <c r="BR35" s="1"/>
      <c r="BS35" s="1"/>
    </row>
    <row r="36" spans="1:71" s="28" customFormat="1" ht="54.75" hidden="1" customHeight="1">
      <c r="A36" s="147">
        <v>11</v>
      </c>
      <c r="B36" s="118"/>
      <c r="C36" s="118"/>
      <c r="D36" s="147"/>
      <c r="E36" s="147"/>
      <c r="F36" s="224" t="s">
        <v>238</v>
      </c>
      <c r="G36" s="147"/>
      <c r="H36" s="134" t="s">
        <v>266</v>
      </c>
      <c r="I36" s="225">
        <v>7991619</v>
      </c>
      <c r="J36" s="134" t="s">
        <v>51</v>
      </c>
      <c r="K36" s="163" t="s">
        <v>303</v>
      </c>
      <c r="L36" s="235">
        <v>2022</v>
      </c>
      <c r="M36" s="226" t="s">
        <v>248</v>
      </c>
      <c r="N36" s="227">
        <f t="shared" si="13"/>
        <v>294</v>
      </c>
      <c r="O36" s="227">
        <v>294</v>
      </c>
      <c r="P36" s="227"/>
      <c r="Q36" s="227"/>
      <c r="R36" s="228"/>
      <c r="S36" s="228"/>
      <c r="T36" s="50"/>
      <c r="U36" s="227"/>
      <c r="V36" s="227"/>
      <c r="W36" s="227"/>
      <c r="X36" s="227"/>
      <c r="Y36" s="227"/>
      <c r="Z36" s="227"/>
      <c r="AA36" s="227">
        <v>280</v>
      </c>
      <c r="AB36" s="227"/>
      <c r="AC36" s="227"/>
      <c r="AD36" s="227"/>
      <c r="AE36" s="227"/>
      <c r="AF36" s="227"/>
      <c r="AG36" s="115"/>
      <c r="AH36" s="116"/>
      <c r="AI36" s="319">
        <f t="shared" si="21"/>
        <v>280</v>
      </c>
      <c r="AJ36" s="319"/>
      <c r="AK36" s="331">
        <f t="shared" si="9"/>
        <v>227.82300000000001</v>
      </c>
      <c r="AL36" s="420">
        <f>AP36+AW36+BD36+BK36+BN36</f>
        <v>280</v>
      </c>
      <c r="AM36" s="331">
        <f>AQ36+AX36+BG36+BM36+BO36</f>
        <v>227.82300000000001</v>
      </c>
      <c r="AN36" s="48"/>
      <c r="AO36" s="48"/>
      <c r="AP36" s="48"/>
      <c r="AQ36" s="48"/>
      <c r="AR36" s="48"/>
      <c r="AS36" s="48"/>
      <c r="AT36" s="115"/>
      <c r="AU36" s="228"/>
      <c r="AV36" s="228">
        <v>280</v>
      </c>
      <c r="AW36" s="228">
        <v>280</v>
      </c>
      <c r="AX36" s="229">
        <v>227.82300000000001</v>
      </c>
      <c r="AY36" s="229"/>
      <c r="AZ36" s="229"/>
      <c r="BA36" s="228">
        <f>AW36-AX36</f>
        <v>52.176999999999992</v>
      </c>
      <c r="BB36" s="230">
        <f>BA36</f>
        <v>52.176999999999992</v>
      </c>
      <c r="BC36" s="230">
        <f>BB36</f>
        <v>52.176999999999992</v>
      </c>
      <c r="BD36" s="115"/>
      <c r="BE36" s="115"/>
      <c r="BF36" s="115"/>
      <c r="BG36" s="115"/>
      <c r="BH36" s="115"/>
      <c r="BI36" s="115"/>
      <c r="BJ36" s="115"/>
      <c r="BK36" s="115"/>
      <c r="BL36" s="115"/>
      <c r="BM36" s="115"/>
      <c r="BN36" s="115"/>
      <c r="BO36" s="115"/>
      <c r="BP36" s="171"/>
      <c r="BQ36" s="121"/>
      <c r="BR36" s="1"/>
      <c r="BS36" s="1"/>
    </row>
    <row r="37" spans="1:71" s="4" customFormat="1" ht="42" hidden="1" customHeight="1">
      <c r="A37" s="118" t="s">
        <v>252</v>
      </c>
      <c r="B37" s="118"/>
      <c r="C37" s="118"/>
      <c r="D37" s="118"/>
      <c r="E37" s="118"/>
      <c r="F37" s="132" t="s">
        <v>239</v>
      </c>
      <c r="G37" s="118"/>
      <c r="H37" s="118"/>
      <c r="I37" s="225"/>
      <c r="J37" s="124"/>
      <c r="K37" s="125"/>
      <c r="L37" s="124"/>
      <c r="M37" s="126"/>
      <c r="N37" s="115">
        <f>SUM(O37:Q37)</f>
        <v>12722</v>
      </c>
      <c r="O37" s="115">
        <f>SUM(O38:O47)</f>
        <v>12522</v>
      </c>
      <c r="P37" s="115">
        <f t="shared" ref="P37:BO37" si="25">SUM(P38:P47)</f>
        <v>0</v>
      </c>
      <c r="Q37" s="115">
        <f t="shared" si="25"/>
        <v>200</v>
      </c>
      <c r="R37" s="115">
        <f t="shared" si="25"/>
        <v>0</v>
      </c>
      <c r="S37" s="115">
        <f t="shared" si="25"/>
        <v>0</v>
      </c>
      <c r="T37" s="48">
        <f t="shared" si="25"/>
        <v>0</v>
      </c>
      <c r="U37" s="115">
        <f t="shared" si="25"/>
        <v>0</v>
      </c>
      <c r="V37" s="115"/>
      <c r="W37" s="115">
        <f t="shared" si="25"/>
        <v>0</v>
      </c>
      <c r="X37" s="115">
        <f t="shared" si="25"/>
        <v>0</v>
      </c>
      <c r="Y37" s="115">
        <f t="shared" si="25"/>
        <v>0</v>
      </c>
      <c r="Z37" s="115">
        <f t="shared" si="25"/>
        <v>0</v>
      </c>
      <c r="AA37" s="115">
        <f t="shared" si="25"/>
        <v>11348</v>
      </c>
      <c r="AB37" s="115">
        <f t="shared" si="25"/>
        <v>0</v>
      </c>
      <c r="AC37" s="115">
        <f t="shared" si="25"/>
        <v>1008</v>
      </c>
      <c r="AD37" s="115">
        <f t="shared" si="25"/>
        <v>0</v>
      </c>
      <c r="AE37" s="115"/>
      <c r="AF37" s="115">
        <f t="shared" si="25"/>
        <v>0</v>
      </c>
      <c r="AG37" s="115">
        <f t="shared" si="25"/>
        <v>0</v>
      </c>
      <c r="AH37" s="116"/>
      <c r="AI37" s="48">
        <f t="shared" si="25"/>
        <v>12356</v>
      </c>
      <c r="AJ37" s="48"/>
      <c r="AK37" s="330">
        <f t="shared" si="25"/>
        <v>7462.2380000000003</v>
      </c>
      <c r="AL37" s="418">
        <f t="shared" si="25"/>
        <v>9044</v>
      </c>
      <c r="AM37" s="330">
        <f t="shared" si="25"/>
        <v>7462.2380000000003</v>
      </c>
      <c r="AN37" s="48">
        <f t="shared" si="25"/>
        <v>0</v>
      </c>
      <c r="AO37" s="48">
        <f t="shared" si="25"/>
        <v>0</v>
      </c>
      <c r="AP37" s="48">
        <f t="shared" si="25"/>
        <v>0</v>
      </c>
      <c r="AQ37" s="48">
        <f t="shared" si="25"/>
        <v>0</v>
      </c>
      <c r="AR37" s="48"/>
      <c r="AS37" s="48"/>
      <c r="AT37" s="115">
        <f t="shared" si="25"/>
        <v>0</v>
      </c>
      <c r="AU37" s="115">
        <f t="shared" si="25"/>
        <v>0</v>
      </c>
      <c r="AV37" s="115">
        <f t="shared" si="25"/>
        <v>2484</v>
      </c>
      <c r="AW37" s="115">
        <f t="shared" si="25"/>
        <v>2484</v>
      </c>
      <c r="AX37" s="117">
        <f t="shared" si="25"/>
        <v>2029.2380000000001</v>
      </c>
      <c r="AY37" s="117"/>
      <c r="AZ37" s="117"/>
      <c r="BA37" s="115">
        <f t="shared" si="25"/>
        <v>454.76199999999994</v>
      </c>
      <c r="BB37" s="115">
        <f t="shared" si="25"/>
        <v>454.76199999999994</v>
      </c>
      <c r="BC37" s="115">
        <f t="shared" si="25"/>
        <v>58</v>
      </c>
      <c r="BD37" s="115">
        <f t="shared" si="25"/>
        <v>3244</v>
      </c>
      <c r="BE37" s="115">
        <f t="shared" si="25"/>
        <v>811</v>
      </c>
      <c r="BF37" s="115">
        <f t="shared" si="25"/>
        <v>0</v>
      </c>
      <c r="BG37" s="115">
        <f t="shared" si="25"/>
        <v>3134</v>
      </c>
      <c r="BH37" s="115"/>
      <c r="BI37" s="115"/>
      <c r="BJ37" s="115">
        <f t="shared" si="25"/>
        <v>110</v>
      </c>
      <c r="BK37" s="115">
        <f t="shared" si="25"/>
        <v>3316</v>
      </c>
      <c r="BL37" s="115"/>
      <c r="BM37" s="115">
        <f t="shared" si="25"/>
        <v>2299</v>
      </c>
      <c r="BN37" s="115">
        <f t="shared" si="25"/>
        <v>0</v>
      </c>
      <c r="BO37" s="115">
        <f t="shared" si="25"/>
        <v>0</v>
      </c>
      <c r="BP37" s="115"/>
      <c r="BQ37" s="121"/>
    </row>
    <row r="38" spans="1:71" s="28" customFormat="1" ht="54.75" hidden="1" customHeight="1">
      <c r="A38" s="147">
        <v>12</v>
      </c>
      <c r="B38" s="118"/>
      <c r="C38" s="118"/>
      <c r="D38" s="147"/>
      <c r="E38" s="147"/>
      <c r="F38" s="224" t="s">
        <v>240</v>
      </c>
      <c r="G38" s="147"/>
      <c r="H38" s="134" t="s">
        <v>266</v>
      </c>
      <c r="I38" s="225">
        <v>7991616</v>
      </c>
      <c r="J38" s="134" t="s">
        <v>51</v>
      </c>
      <c r="K38" s="163" t="s">
        <v>271</v>
      </c>
      <c r="L38" s="134" t="s">
        <v>32</v>
      </c>
      <c r="M38" s="226" t="s">
        <v>249</v>
      </c>
      <c r="N38" s="227">
        <f>SUM(O38:Q38)</f>
        <v>1890</v>
      </c>
      <c r="O38" s="227">
        <v>1800</v>
      </c>
      <c r="P38" s="227"/>
      <c r="Q38" s="150">
        <v>90</v>
      </c>
      <c r="R38" s="228"/>
      <c r="S38" s="228"/>
      <c r="T38" s="50"/>
      <c r="U38" s="227"/>
      <c r="V38" s="227"/>
      <c r="W38" s="227"/>
      <c r="X38" s="227"/>
      <c r="Y38" s="227"/>
      <c r="Z38" s="227"/>
      <c r="AA38" s="227">
        <v>1800</v>
      </c>
      <c r="AB38" s="227"/>
      <c r="AC38" s="227"/>
      <c r="AD38" s="227"/>
      <c r="AE38" s="227"/>
      <c r="AF38" s="227"/>
      <c r="AG38" s="115"/>
      <c r="AH38" s="116"/>
      <c r="AI38" s="319">
        <f t="shared" ref="AI38:AI44" si="26">SUM(U38:AG38)</f>
        <v>1800</v>
      </c>
      <c r="AJ38" s="319"/>
      <c r="AK38" s="331">
        <f t="shared" si="9"/>
        <v>1225.2380000000001</v>
      </c>
      <c r="AL38" s="420">
        <f t="shared" ref="AL38:AL44" si="27">AP38+AW38+BD38+BK38+BN38</f>
        <v>1799</v>
      </c>
      <c r="AM38" s="331">
        <f t="shared" ref="AM38:AM44" si="28">AQ38+AX38+BG38+BM38+BO38</f>
        <v>1225.2380000000001</v>
      </c>
      <c r="AN38" s="48"/>
      <c r="AO38" s="48"/>
      <c r="AP38" s="48"/>
      <c r="AQ38" s="48"/>
      <c r="AR38" s="48"/>
      <c r="AS38" s="48"/>
      <c r="AT38" s="115"/>
      <c r="AU38" s="228"/>
      <c r="AV38" s="228">
        <v>1680</v>
      </c>
      <c r="AW38" s="228">
        <v>1680</v>
      </c>
      <c r="AX38" s="229">
        <v>1225.2380000000001</v>
      </c>
      <c r="AY38" s="229"/>
      <c r="AZ38" s="229"/>
      <c r="BA38" s="228">
        <f t="shared" ref="BA38:BA44" si="29">AW38-AX38</f>
        <v>454.76199999999994</v>
      </c>
      <c r="BB38" s="230">
        <f>BA38</f>
        <v>454.76199999999994</v>
      </c>
      <c r="BC38" s="236">
        <v>58</v>
      </c>
      <c r="BD38" s="228">
        <v>40</v>
      </c>
      <c r="BE38" s="115"/>
      <c r="BF38" s="115"/>
      <c r="BG38" s="115"/>
      <c r="BH38" s="115"/>
      <c r="BI38" s="115"/>
      <c r="BJ38" s="228">
        <f>BD38</f>
        <v>40</v>
      </c>
      <c r="BK38" s="228">
        <v>79</v>
      </c>
      <c r="BL38" s="228"/>
      <c r="BM38" s="115"/>
      <c r="BN38" s="115"/>
      <c r="BO38" s="115"/>
      <c r="BP38" s="171"/>
      <c r="BQ38" s="121"/>
      <c r="BR38" s="1"/>
      <c r="BS38" s="1"/>
    </row>
    <row r="39" spans="1:71" s="28" customFormat="1" ht="54.75" hidden="1" customHeight="1">
      <c r="A39" s="147">
        <v>13</v>
      </c>
      <c r="B39" s="118"/>
      <c r="C39" s="118"/>
      <c r="D39" s="147"/>
      <c r="E39" s="147"/>
      <c r="F39" s="224" t="s">
        <v>267</v>
      </c>
      <c r="G39" s="147"/>
      <c r="H39" s="134" t="s">
        <v>266</v>
      </c>
      <c r="I39" s="225"/>
      <c r="J39" s="134" t="s">
        <v>51</v>
      </c>
      <c r="K39" s="163" t="s">
        <v>272</v>
      </c>
      <c r="L39" s="134" t="s">
        <v>197</v>
      </c>
      <c r="M39" s="226"/>
      <c r="N39" s="227">
        <f t="shared" si="13"/>
        <v>1280</v>
      </c>
      <c r="O39" s="227">
        <v>1280</v>
      </c>
      <c r="P39" s="227"/>
      <c r="Q39" s="227"/>
      <c r="R39" s="228"/>
      <c r="S39" s="228"/>
      <c r="T39" s="50"/>
      <c r="U39" s="227"/>
      <c r="V39" s="227"/>
      <c r="W39" s="227"/>
      <c r="X39" s="227"/>
      <c r="Y39" s="227"/>
      <c r="Z39" s="227"/>
      <c r="AA39" s="227">
        <v>1280</v>
      </c>
      <c r="AB39" s="227"/>
      <c r="AC39" s="227"/>
      <c r="AD39" s="227"/>
      <c r="AE39" s="227"/>
      <c r="AF39" s="227"/>
      <c r="AG39" s="115"/>
      <c r="AH39" s="116"/>
      <c r="AI39" s="319">
        <f t="shared" si="26"/>
        <v>1280</v>
      </c>
      <c r="AJ39" s="319"/>
      <c r="AK39" s="331">
        <f t="shared" si="9"/>
        <v>804</v>
      </c>
      <c r="AL39" s="420">
        <f t="shared" si="27"/>
        <v>804</v>
      </c>
      <c r="AM39" s="331">
        <f t="shared" si="28"/>
        <v>804</v>
      </c>
      <c r="AN39" s="48"/>
      <c r="AO39" s="48"/>
      <c r="AP39" s="48"/>
      <c r="AQ39" s="48"/>
      <c r="AR39" s="48"/>
      <c r="AS39" s="48"/>
      <c r="AT39" s="115"/>
      <c r="AU39" s="228"/>
      <c r="AV39" s="115"/>
      <c r="AW39" s="228"/>
      <c r="AX39" s="117"/>
      <c r="AY39" s="117"/>
      <c r="AZ39" s="117"/>
      <c r="BA39" s="228">
        <f t="shared" si="29"/>
        <v>0</v>
      </c>
      <c r="BB39" s="230"/>
      <c r="BC39" s="228"/>
      <c r="BD39" s="228"/>
      <c r="BE39" s="115"/>
      <c r="BF39" s="115"/>
      <c r="BG39" s="115"/>
      <c r="BH39" s="115"/>
      <c r="BI39" s="115"/>
      <c r="BJ39" s="228"/>
      <c r="BK39" s="228">
        <v>804</v>
      </c>
      <c r="BL39" s="228"/>
      <c r="BM39" s="228">
        <v>804</v>
      </c>
      <c r="BN39" s="228"/>
      <c r="BO39" s="228"/>
      <c r="BP39" s="171"/>
      <c r="BQ39" s="121"/>
      <c r="BR39" s="1"/>
      <c r="BS39" s="1"/>
    </row>
    <row r="40" spans="1:71" s="28" customFormat="1" ht="54.75" hidden="1" customHeight="1">
      <c r="A40" s="147">
        <v>14</v>
      </c>
      <c r="B40" s="118"/>
      <c r="C40" s="118"/>
      <c r="D40" s="147"/>
      <c r="E40" s="147"/>
      <c r="F40" s="224" t="s">
        <v>268</v>
      </c>
      <c r="G40" s="147"/>
      <c r="H40" s="134" t="s">
        <v>266</v>
      </c>
      <c r="I40" s="225"/>
      <c r="J40" s="134" t="s">
        <v>51</v>
      </c>
      <c r="K40" s="163" t="s">
        <v>271</v>
      </c>
      <c r="L40" s="134" t="s">
        <v>197</v>
      </c>
      <c r="M40" s="226"/>
      <c r="N40" s="227">
        <f t="shared" si="13"/>
        <v>1995</v>
      </c>
      <c r="O40" s="227">
        <v>1995</v>
      </c>
      <c r="P40" s="227"/>
      <c r="Q40" s="227"/>
      <c r="R40" s="228"/>
      <c r="S40" s="228"/>
      <c r="T40" s="50"/>
      <c r="U40" s="227"/>
      <c r="V40" s="227"/>
      <c r="W40" s="227"/>
      <c r="X40" s="227"/>
      <c r="Y40" s="227"/>
      <c r="Z40" s="227"/>
      <c r="AA40" s="227">
        <v>1900</v>
      </c>
      <c r="AB40" s="227"/>
      <c r="AC40" s="227"/>
      <c r="AD40" s="227"/>
      <c r="AE40" s="227"/>
      <c r="AF40" s="227"/>
      <c r="AG40" s="115"/>
      <c r="AH40" s="116"/>
      <c r="AI40" s="319">
        <f t="shared" si="26"/>
        <v>1900</v>
      </c>
      <c r="AJ40" s="319"/>
      <c r="AK40" s="331">
        <f t="shared" si="9"/>
        <v>1194</v>
      </c>
      <c r="AL40" s="420">
        <f t="shared" si="27"/>
        <v>1194</v>
      </c>
      <c r="AM40" s="331">
        <f t="shared" si="28"/>
        <v>1194</v>
      </c>
      <c r="AN40" s="48"/>
      <c r="AO40" s="48"/>
      <c r="AP40" s="48"/>
      <c r="AQ40" s="48"/>
      <c r="AR40" s="48"/>
      <c r="AS40" s="48"/>
      <c r="AT40" s="115"/>
      <c r="AU40" s="228"/>
      <c r="AV40" s="115"/>
      <c r="AW40" s="228"/>
      <c r="AX40" s="117"/>
      <c r="AY40" s="117"/>
      <c r="AZ40" s="117"/>
      <c r="BA40" s="228">
        <f t="shared" si="29"/>
        <v>0</v>
      </c>
      <c r="BB40" s="230"/>
      <c r="BC40" s="228"/>
      <c r="BD40" s="228"/>
      <c r="BE40" s="115"/>
      <c r="BF40" s="115"/>
      <c r="BG40" s="115"/>
      <c r="BH40" s="115"/>
      <c r="BI40" s="115"/>
      <c r="BJ40" s="228"/>
      <c r="BK40" s="228">
        <v>1194</v>
      </c>
      <c r="BL40" s="228"/>
      <c r="BM40" s="228">
        <v>1194</v>
      </c>
      <c r="BN40" s="228"/>
      <c r="BO40" s="228"/>
      <c r="BP40" s="171"/>
      <c r="BQ40" s="121"/>
      <c r="BR40" s="1"/>
      <c r="BS40" s="1"/>
    </row>
    <row r="41" spans="1:71" s="28" customFormat="1" ht="54.75" hidden="1" customHeight="1">
      <c r="A41" s="147">
        <v>15</v>
      </c>
      <c r="B41" s="118"/>
      <c r="C41" s="118"/>
      <c r="D41" s="147"/>
      <c r="E41" s="147"/>
      <c r="F41" s="224" t="s">
        <v>269</v>
      </c>
      <c r="G41" s="147"/>
      <c r="H41" s="134" t="s">
        <v>266</v>
      </c>
      <c r="I41" s="225">
        <v>8028173</v>
      </c>
      <c r="J41" s="134" t="s">
        <v>51</v>
      </c>
      <c r="K41" s="163" t="s">
        <v>271</v>
      </c>
      <c r="L41" s="134" t="s">
        <v>197</v>
      </c>
      <c r="M41" s="226" t="s">
        <v>304</v>
      </c>
      <c r="N41" s="227">
        <f t="shared" si="13"/>
        <v>2748</v>
      </c>
      <c r="O41" s="227">
        <v>2748</v>
      </c>
      <c r="P41" s="227"/>
      <c r="Q41" s="227"/>
      <c r="R41" s="228"/>
      <c r="S41" s="228"/>
      <c r="T41" s="50"/>
      <c r="U41" s="227"/>
      <c r="V41" s="227"/>
      <c r="W41" s="227"/>
      <c r="X41" s="227"/>
      <c r="Y41" s="227"/>
      <c r="Z41" s="227"/>
      <c r="AA41" s="227">
        <v>2748</v>
      </c>
      <c r="AB41" s="227"/>
      <c r="AC41" s="227"/>
      <c r="AD41" s="227"/>
      <c r="AE41" s="227"/>
      <c r="AF41" s="227"/>
      <c r="AG41" s="115"/>
      <c r="AH41" s="116"/>
      <c r="AI41" s="319">
        <f t="shared" si="26"/>
        <v>2748</v>
      </c>
      <c r="AJ41" s="319"/>
      <c r="AK41" s="331">
        <f t="shared" si="9"/>
        <v>2323</v>
      </c>
      <c r="AL41" s="420">
        <f t="shared" si="27"/>
        <v>2620</v>
      </c>
      <c r="AM41" s="331">
        <f t="shared" si="28"/>
        <v>2323</v>
      </c>
      <c r="AN41" s="48"/>
      <c r="AO41" s="48"/>
      <c r="AP41" s="48"/>
      <c r="AQ41" s="48"/>
      <c r="AR41" s="48"/>
      <c r="AS41" s="48"/>
      <c r="AT41" s="115"/>
      <c r="AU41" s="228"/>
      <c r="AV41" s="115"/>
      <c r="AW41" s="228"/>
      <c r="AX41" s="117"/>
      <c r="AY41" s="117"/>
      <c r="AZ41" s="117"/>
      <c r="BA41" s="228">
        <f t="shared" si="29"/>
        <v>0</v>
      </c>
      <c r="BB41" s="230"/>
      <c r="BC41" s="228"/>
      <c r="BD41" s="228">
        <v>2393</v>
      </c>
      <c r="BE41" s="115"/>
      <c r="BF41" s="115"/>
      <c r="BG41" s="236">
        <v>2323</v>
      </c>
      <c r="BH41" s="236"/>
      <c r="BI41" s="236"/>
      <c r="BJ41" s="228">
        <f>BD41-BG41</f>
        <v>70</v>
      </c>
      <c r="BK41" s="228">
        <v>227</v>
      </c>
      <c r="BL41" s="228"/>
      <c r="BM41" s="115"/>
      <c r="BN41" s="115"/>
      <c r="BO41" s="115"/>
      <c r="BP41" s="171"/>
      <c r="BQ41" s="121"/>
      <c r="BR41" s="1"/>
      <c r="BS41" s="1"/>
    </row>
    <row r="42" spans="1:71" s="28" customFormat="1" ht="54.75" hidden="1" customHeight="1">
      <c r="A42" s="147">
        <v>16</v>
      </c>
      <c r="B42" s="118"/>
      <c r="C42" s="118"/>
      <c r="D42" s="147"/>
      <c r="E42" s="147"/>
      <c r="F42" s="224" t="s">
        <v>270</v>
      </c>
      <c r="G42" s="147"/>
      <c r="H42" s="134" t="s">
        <v>266</v>
      </c>
      <c r="I42" s="225"/>
      <c r="J42" s="134" t="s">
        <v>51</v>
      </c>
      <c r="K42" s="163" t="s">
        <v>273</v>
      </c>
      <c r="L42" s="134" t="s">
        <v>197</v>
      </c>
      <c r="M42" s="226"/>
      <c r="N42" s="227">
        <f t="shared" si="13"/>
        <v>630</v>
      </c>
      <c r="O42" s="227">
        <v>630</v>
      </c>
      <c r="P42" s="227"/>
      <c r="Q42" s="227"/>
      <c r="R42" s="228"/>
      <c r="S42" s="228"/>
      <c r="T42" s="50"/>
      <c r="U42" s="227"/>
      <c r="V42" s="227"/>
      <c r="W42" s="227"/>
      <c r="X42" s="227"/>
      <c r="Y42" s="227"/>
      <c r="Z42" s="227"/>
      <c r="AA42" s="227">
        <v>600</v>
      </c>
      <c r="AB42" s="227"/>
      <c r="AC42" s="227"/>
      <c r="AD42" s="227"/>
      <c r="AE42" s="227"/>
      <c r="AF42" s="227"/>
      <c r="AG42" s="115"/>
      <c r="AH42" s="116"/>
      <c r="AI42" s="319">
        <f t="shared" si="26"/>
        <v>600</v>
      </c>
      <c r="AJ42" s="319"/>
      <c r="AK42" s="331">
        <f t="shared" si="9"/>
        <v>0</v>
      </c>
      <c r="AL42" s="420">
        <f t="shared" si="27"/>
        <v>0</v>
      </c>
      <c r="AM42" s="331">
        <f t="shared" si="28"/>
        <v>0</v>
      </c>
      <c r="AN42" s="48"/>
      <c r="AO42" s="48"/>
      <c r="AP42" s="48"/>
      <c r="AQ42" s="48"/>
      <c r="AR42" s="48"/>
      <c r="AS42" s="48"/>
      <c r="AT42" s="115"/>
      <c r="AU42" s="228"/>
      <c r="AV42" s="115"/>
      <c r="AW42" s="228"/>
      <c r="AX42" s="117"/>
      <c r="AY42" s="117"/>
      <c r="AZ42" s="117"/>
      <c r="BA42" s="228">
        <f t="shared" si="29"/>
        <v>0</v>
      </c>
      <c r="BB42" s="230"/>
      <c r="BC42" s="228"/>
      <c r="BD42" s="228"/>
      <c r="BE42" s="115"/>
      <c r="BF42" s="115"/>
      <c r="BG42" s="115"/>
      <c r="BH42" s="115"/>
      <c r="BI42" s="115"/>
      <c r="BJ42" s="115">
        <f t="shared" ref="BJ42:BJ47" si="30">BD42-BG42</f>
        <v>0</v>
      </c>
      <c r="BK42" s="228"/>
      <c r="BL42" s="228"/>
      <c r="BM42" s="115"/>
      <c r="BN42" s="115"/>
      <c r="BO42" s="115"/>
      <c r="BP42" s="171"/>
      <c r="BQ42" s="121"/>
      <c r="BR42" s="1"/>
      <c r="BS42" s="1"/>
    </row>
    <row r="43" spans="1:71" s="28" customFormat="1" ht="54.75" hidden="1" customHeight="1">
      <c r="A43" s="147">
        <v>17</v>
      </c>
      <c r="B43" s="118"/>
      <c r="C43" s="118"/>
      <c r="D43" s="147"/>
      <c r="E43" s="147"/>
      <c r="F43" s="224" t="s">
        <v>241</v>
      </c>
      <c r="G43" s="147"/>
      <c r="H43" s="134" t="s">
        <v>277</v>
      </c>
      <c r="I43" s="225">
        <v>7991614</v>
      </c>
      <c r="J43" s="134" t="s">
        <v>19</v>
      </c>
      <c r="K43" s="163" t="s">
        <v>276</v>
      </c>
      <c r="L43" s="134" t="s">
        <v>32</v>
      </c>
      <c r="M43" s="226" t="s">
        <v>250</v>
      </c>
      <c r="N43" s="227">
        <f t="shared" si="13"/>
        <v>2310</v>
      </c>
      <c r="O43" s="227">
        <v>2200</v>
      </c>
      <c r="P43" s="227"/>
      <c r="Q43" s="227">
        <v>110</v>
      </c>
      <c r="R43" s="228"/>
      <c r="S43" s="228"/>
      <c r="T43" s="50"/>
      <c r="U43" s="227"/>
      <c r="V43" s="227"/>
      <c r="W43" s="227"/>
      <c r="X43" s="227"/>
      <c r="Y43" s="227"/>
      <c r="Z43" s="227"/>
      <c r="AA43" s="227">
        <v>2200</v>
      </c>
      <c r="AB43" s="227"/>
      <c r="AC43" s="227"/>
      <c r="AD43" s="227"/>
      <c r="AE43" s="227"/>
      <c r="AF43" s="227"/>
      <c r="AG43" s="115"/>
      <c r="AH43" s="116"/>
      <c r="AI43" s="319">
        <f t="shared" si="26"/>
        <v>2200</v>
      </c>
      <c r="AJ43" s="319"/>
      <c r="AK43" s="331">
        <f>R43+AM43</f>
        <v>1916</v>
      </c>
      <c r="AL43" s="420">
        <f t="shared" si="27"/>
        <v>2112</v>
      </c>
      <c r="AM43" s="331">
        <f t="shared" si="28"/>
        <v>1916</v>
      </c>
      <c r="AN43" s="48"/>
      <c r="AO43" s="48"/>
      <c r="AP43" s="48"/>
      <c r="AQ43" s="48"/>
      <c r="AR43" s="48"/>
      <c r="AS43" s="48"/>
      <c r="AT43" s="115"/>
      <c r="AU43" s="228"/>
      <c r="AV43" s="228">
        <v>804</v>
      </c>
      <c r="AW43" s="228">
        <v>804</v>
      </c>
      <c r="AX43" s="229">
        <v>804</v>
      </c>
      <c r="AY43" s="229"/>
      <c r="AZ43" s="229"/>
      <c r="BA43" s="228">
        <f t="shared" si="29"/>
        <v>0</v>
      </c>
      <c r="BB43" s="230"/>
      <c r="BC43" s="228"/>
      <c r="BD43" s="228">
        <v>811</v>
      </c>
      <c r="BE43" s="228">
        <v>811</v>
      </c>
      <c r="BF43" s="115"/>
      <c r="BG43" s="228">
        <v>811</v>
      </c>
      <c r="BH43" s="228"/>
      <c r="BI43" s="228"/>
      <c r="BJ43" s="115">
        <f t="shared" si="30"/>
        <v>0</v>
      </c>
      <c r="BK43" s="228">
        <v>497</v>
      </c>
      <c r="BL43" s="228"/>
      <c r="BM43" s="228">
        <v>301</v>
      </c>
      <c r="BN43" s="228"/>
      <c r="BO43" s="228"/>
      <c r="BP43" s="171"/>
      <c r="BQ43" s="121"/>
      <c r="BR43" s="1"/>
      <c r="BS43" s="1"/>
    </row>
    <row r="44" spans="1:71" s="28" customFormat="1" ht="54.75" hidden="1" customHeight="1">
      <c r="A44" s="147">
        <v>18</v>
      </c>
      <c r="B44" s="118"/>
      <c r="C44" s="118"/>
      <c r="D44" s="147"/>
      <c r="E44" s="147"/>
      <c r="F44" s="224" t="s">
        <v>274</v>
      </c>
      <c r="G44" s="147"/>
      <c r="H44" s="134" t="s">
        <v>277</v>
      </c>
      <c r="I44" s="225"/>
      <c r="J44" s="134" t="s">
        <v>19</v>
      </c>
      <c r="K44" s="163" t="s">
        <v>275</v>
      </c>
      <c r="L44" s="134" t="s">
        <v>197</v>
      </c>
      <c r="M44" s="226"/>
      <c r="N44" s="227">
        <f t="shared" si="13"/>
        <v>861</v>
      </c>
      <c r="O44" s="227">
        <v>861</v>
      </c>
      <c r="P44" s="227"/>
      <c r="Q44" s="227"/>
      <c r="R44" s="228"/>
      <c r="S44" s="228"/>
      <c r="T44" s="50"/>
      <c r="U44" s="227"/>
      <c r="V44" s="227"/>
      <c r="W44" s="227"/>
      <c r="X44" s="227"/>
      <c r="Y44" s="227"/>
      <c r="Z44" s="227"/>
      <c r="AA44" s="227">
        <v>820</v>
      </c>
      <c r="AB44" s="227"/>
      <c r="AC44" s="227"/>
      <c r="AD44" s="227"/>
      <c r="AE44" s="227"/>
      <c r="AF44" s="227"/>
      <c r="AG44" s="115"/>
      <c r="AH44" s="116"/>
      <c r="AI44" s="319">
        <f t="shared" si="26"/>
        <v>820</v>
      </c>
      <c r="AJ44" s="319"/>
      <c r="AK44" s="331">
        <f>R44+AM44</f>
        <v>0</v>
      </c>
      <c r="AL44" s="420">
        <f t="shared" si="27"/>
        <v>515</v>
      </c>
      <c r="AM44" s="331">
        <f t="shared" si="28"/>
        <v>0</v>
      </c>
      <c r="AN44" s="48"/>
      <c r="AO44" s="48"/>
      <c r="AP44" s="48"/>
      <c r="AQ44" s="48"/>
      <c r="AR44" s="48"/>
      <c r="AS44" s="48"/>
      <c r="AT44" s="115"/>
      <c r="AU44" s="228"/>
      <c r="AV44" s="115"/>
      <c r="AW44" s="228"/>
      <c r="AX44" s="117"/>
      <c r="AY44" s="117"/>
      <c r="AZ44" s="117"/>
      <c r="BA44" s="228">
        <f t="shared" si="29"/>
        <v>0</v>
      </c>
      <c r="BB44" s="230"/>
      <c r="BC44" s="228"/>
      <c r="BD44" s="115"/>
      <c r="BE44" s="115"/>
      <c r="BF44" s="115"/>
      <c r="BG44" s="115"/>
      <c r="BH44" s="115"/>
      <c r="BI44" s="115"/>
      <c r="BJ44" s="115">
        <f t="shared" si="30"/>
        <v>0</v>
      </c>
      <c r="BK44" s="228">
        <v>515</v>
      </c>
      <c r="BL44" s="228"/>
      <c r="BM44" s="115"/>
      <c r="BN44" s="115"/>
      <c r="BO44" s="115"/>
      <c r="BP44" s="171"/>
      <c r="BQ44" s="121"/>
      <c r="BR44" s="1"/>
      <c r="BS44" s="1"/>
    </row>
    <row r="45" spans="1:71" s="28" customFormat="1" ht="54.75" hidden="1" customHeight="1">
      <c r="A45" s="147">
        <v>19</v>
      </c>
      <c r="B45" s="118"/>
      <c r="C45" s="118"/>
      <c r="D45" s="147"/>
      <c r="E45" s="147"/>
      <c r="F45" s="237" t="s">
        <v>299</v>
      </c>
      <c r="G45" s="147"/>
      <c r="H45" s="134"/>
      <c r="I45" s="225"/>
      <c r="J45" s="134"/>
      <c r="K45" s="163"/>
      <c r="L45" s="134" t="s">
        <v>48</v>
      </c>
      <c r="M45" s="226"/>
      <c r="N45" s="227">
        <v>252</v>
      </c>
      <c r="O45" s="227">
        <v>252</v>
      </c>
      <c r="P45" s="227"/>
      <c r="Q45" s="227"/>
      <c r="R45" s="228"/>
      <c r="S45" s="228"/>
      <c r="T45" s="50"/>
      <c r="U45" s="227"/>
      <c r="V45" s="227"/>
      <c r="W45" s="227"/>
      <c r="X45" s="227"/>
      <c r="Y45" s="227"/>
      <c r="Z45" s="227"/>
      <c r="AA45" s="227"/>
      <c r="AB45" s="227"/>
      <c r="AC45" s="227">
        <v>252</v>
      </c>
      <c r="AD45" s="227"/>
      <c r="AE45" s="227"/>
      <c r="AF45" s="227"/>
      <c r="AG45" s="115"/>
      <c r="AH45" s="116"/>
      <c r="AI45" s="319">
        <f t="shared" ref="AI45:AI47" si="31">SUM(U45:AG45)</f>
        <v>252</v>
      </c>
      <c r="AJ45" s="319"/>
      <c r="AK45" s="331"/>
      <c r="AL45" s="420"/>
      <c r="AM45" s="331"/>
      <c r="AN45" s="48"/>
      <c r="AO45" s="48"/>
      <c r="AP45" s="48"/>
      <c r="AQ45" s="48"/>
      <c r="AR45" s="48"/>
      <c r="AS45" s="48"/>
      <c r="AT45" s="115"/>
      <c r="AU45" s="228"/>
      <c r="AV45" s="115"/>
      <c r="AW45" s="228"/>
      <c r="AX45" s="117"/>
      <c r="AY45" s="117"/>
      <c r="AZ45" s="117"/>
      <c r="BA45" s="228"/>
      <c r="BB45" s="230"/>
      <c r="BC45" s="228"/>
      <c r="BD45" s="115"/>
      <c r="BE45" s="115"/>
      <c r="BF45" s="115"/>
      <c r="BG45" s="115"/>
      <c r="BH45" s="115"/>
      <c r="BI45" s="115"/>
      <c r="BJ45" s="115">
        <f t="shared" si="30"/>
        <v>0</v>
      </c>
      <c r="BK45" s="228"/>
      <c r="BL45" s="228"/>
      <c r="BM45" s="115"/>
      <c r="BN45" s="115"/>
      <c r="BO45" s="115"/>
      <c r="BP45" s="171"/>
      <c r="BQ45" s="121"/>
      <c r="BR45" s="1"/>
      <c r="BS45" s="1"/>
    </row>
    <row r="46" spans="1:71" s="28" customFormat="1" ht="54.75" hidden="1" customHeight="1">
      <c r="A46" s="147">
        <v>20</v>
      </c>
      <c r="B46" s="118"/>
      <c r="C46" s="118"/>
      <c r="D46" s="147"/>
      <c r="E46" s="147"/>
      <c r="F46" s="237" t="s">
        <v>300</v>
      </c>
      <c r="G46" s="147"/>
      <c r="H46" s="134"/>
      <c r="I46" s="225"/>
      <c r="J46" s="134"/>
      <c r="K46" s="163" t="s">
        <v>301</v>
      </c>
      <c r="L46" s="134" t="s">
        <v>48</v>
      </c>
      <c r="M46" s="226"/>
      <c r="N46" s="227">
        <v>756</v>
      </c>
      <c r="O46" s="227">
        <v>756</v>
      </c>
      <c r="P46" s="227"/>
      <c r="Q46" s="227"/>
      <c r="R46" s="228"/>
      <c r="S46" s="228"/>
      <c r="T46" s="50"/>
      <c r="U46" s="227"/>
      <c r="V46" s="227"/>
      <c r="W46" s="227"/>
      <c r="X46" s="227"/>
      <c r="Y46" s="227"/>
      <c r="Z46" s="227"/>
      <c r="AA46" s="227"/>
      <c r="AB46" s="227"/>
      <c r="AC46" s="227">
        <v>756</v>
      </c>
      <c r="AD46" s="227"/>
      <c r="AE46" s="227"/>
      <c r="AF46" s="227"/>
      <c r="AG46" s="115"/>
      <c r="AH46" s="116"/>
      <c r="AI46" s="319">
        <f t="shared" si="31"/>
        <v>756</v>
      </c>
      <c r="AJ46" s="319"/>
      <c r="AK46" s="331"/>
      <c r="AL46" s="420"/>
      <c r="AM46" s="331"/>
      <c r="AN46" s="48"/>
      <c r="AO46" s="48"/>
      <c r="AP46" s="48"/>
      <c r="AQ46" s="48"/>
      <c r="AR46" s="48"/>
      <c r="AS46" s="48"/>
      <c r="AT46" s="115"/>
      <c r="AU46" s="228"/>
      <c r="AV46" s="115"/>
      <c r="AW46" s="228"/>
      <c r="AX46" s="117"/>
      <c r="AY46" s="117"/>
      <c r="AZ46" s="117"/>
      <c r="BA46" s="228"/>
      <c r="BB46" s="230"/>
      <c r="BC46" s="228"/>
      <c r="BD46" s="115"/>
      <c r="BE46" s="115"/>
      <c r="BF46" s="115"/>
      <c r="BG46" s="115"/>
      <c r="BH46" s="115"/>
      <c r="BI46" s="115"/>
      <c r="BJ46" s="115">
        <f t="shared" si="30"/>
        <v>0</v>
      </c>
      <c r="BK46" s="115"/>
      <c r="BL46" s="115"/>
      <c r="BM46" s="115"/>
      <c r="BN46" s="115"/>
      <c r="BO46" s="115"/>
      <c r="BP46" s="171"/>
      <c r="BQ46" s="121"/>
      <c r="BR46" s="1"/>
      <c r="BS46" s="1"/>
    </row>
    <row r="47" spans="1:71" s="28" customFormat="1" ht="54.75" hidden="1" customHeight="1">
      <c r="A47" s="238"/>
      <c r="B47" s="239"/>
      <c r="C47" s="239"/>
      <c r="D47" s="238"/>
      <c r="E47" s="238"/>
      <c r="F47" s="240"/>
      <c r="G47" s="238"/>
      <c r="H47" s="202"/>
      <c r="I47" s="241"/>
      <c r="J47" s="202"/>
      <c r="K47" s="242"/>
      <c r="L47" s="202"/>
      <c r="M47" s="243"/>
      <c r="N47" s="244"/>
      <c r="O47" s="244"/>
      <c r="P47" s="244"/>
      <c r="Q47" s="244"/>
      <c r="R47" s="245"/>
      <c r="S47" s="245"/>
      <c r="T47" s="408"/>
      <c r="U47" s="244"/>
      <c r="V47" s="244"/>
      <c r="W47" s="244"/>
      <c r="X47" s="244"/>
      <c r="Y47" s="244"/>
      <c r="Z47" s="244"/>
      <c r="AA47" s="244"/>
      <c r="AB47" s="244"/>
      <c r="AC47" s="244"/>
      <c r="AD47" s="244"/>
      <c r="AE47" s="244"/>
      <c r="AF47" s="244"/>
      <c r="AG47" s="246"/>
      <c r="AH47" s="247"/>
      <c r="AI47" s="321">
        <f t="shared" si="31"/>
        <v>0</v>
      </c>
      <c r="AJ47" s="321"/>
      <c r="AK47" s="333"/>
      <c r="AL47" s="423"/>
      <c r="AM47" s="333"/>
      <c r="AN47" s="248"/>
      <c r="AO47" s="248"/>
      <c r="AP47" s="248"/>
      <c r="AQ47" s="248"/>
      <c r="AR47" s="248"/>
      <c r="AS47" s="248"/>
      <c r="AT47" s="246"/>
      <c r="AU47" s="245"/>
      <c r="AV47" s="246"/>
      <c r="AW47" s="245"/>
      <c r="AX47" s="249"/>
      <c r="AY47" s="249"/>
      <c r="AZ47" s="249"/>
      <c r="BA47" s="245"/>
      <c r="BB47" s="250"/>
      <c r="BC47" s="245"/>
      <c r="BD47" s="246"/>
      <c r="BE47" s="246"/>
      <c r="BF47" s="246"/>
      <c r="BG47" s="246"/>
      <c r="BH47" s="246"/>
      <c r="BI47" s="246"/>
      <c r="BJ47" s="246">
        <f t="shared" si="30"/>
        <v>0</v>
      </c>
      <c r="BK47" s="246"/>
      <c r="BL47" s="246"/>
      <c r="BM47" s="246"/>
      <c r="BN47" s="246"/>
      <c r="BO47" s="246"/>
      <c r="BP47" s="251"/>
      <c r="BQ47" s="252"/>
      <c r="BR47" s="1"/>
      <c r="BS47" s="1"/>
    </row>
    <row r="48" spans="1:71" s="42" customFormat="1" ht="42" customHeight="1">
      <c r="A48" s="203"/>
      <c r="B48" s="203"/>
      <c r="C48" s="203"/>
      <c r="D48" s="203"/>
      <c r="E48" s="203"/>
      <c r="F48" s="107" t="s">
        <v>120</v>
      </c>
      <c r="G48" s="253"/>
      <c r="H48" s="203"/>
      <c r="I48" s="254"/>
      <c r="J48" s="204"/>
      <c r="K48" s="205"/>
      <c r="L48" s="204"/>
      <c r="M48" s="206"/>
      <c r="N48" s="109">
        <f>SUM(O48:Q48)</f>
        <v>1151601</v>
      </c>
      <c r="O48" s="109">
        <f t="shared" ref="O48" si="32">O49+O74</f>
        <v>100000</v>
      </c>
      <c r="P48" s="109">
        <f t="shared" ref="P48:AI48" si="33">P49+P74</f>
        <v>1050992</v>
      </c>
      <c r="Q48" s="109">
        <f t="shared" si="33"/>
        <v>609</v>
      </c>
      <c r="R48" s="109">
        <f t="shared" si="33"/>
        <v>535471.33798700001</v>
      </c>
      <c r="S48" s="109">
        <f t="shared" si="33"/>
        <v>30000</v>
      </c>
      <c r="T48" s="20">
        <f t="shared" si="33"/>
        <v>505471.33798700001</v>
      </c>
      <c r="U48" s="109">
        <f t="shared" si="33"/>
        <v>50970</v>
      </c>
      <c r="V48" s="109">
        <f t="shared" si="33"/>
        <v>0</v>
      </c>
      <c r="W48" s="109">
        <f t="shared" si="33"/>
        <v>0</v>
      </c>
      <c r="X48" s="109">
        <f t="shared" si="33"/>
        <v>22400</v>
      </c>
      <c r="Y48" s="109">
        <f t="shared" si="33"/>
        <v>5920.7370000000001</v>
      </c>
      <c r="Z48" s="109">
        <f t="shared" si="33"/>
        <v>353604</v>
      </c>
      <c r="AA48" s="109">
        <f t="shared" si="33"/>
        <v>0</v>
      </c>
      <c r="AB48" s="109">
        <f t="shared" si="33"/>
        <v>3000</v>
      </c>
      <c r="AC48" s="109">
        <f t="shared" si="33"/>
        <v>2000</v>
      </c>
      <c r="AD48" s="109">
        <f t="shared" si="33"/>
        <v>16000</v>
      </c>
      <c r="AE48" s="109">
        <f t="shared" si="33"/>
        <v>0</v>
      </c>
      <c r="AF48" s="109">
        <f t="shared" si="33"/>
        <v>0</v>
      </c>
      <c r="AG48" s="109">
        <f t="shared" si="33"/>
        <v>0</v>
      </c>
      <c r="AH48" s="109">
        <f t="shared" si="33"/>
        <v>2018</v>
      </c>
      <c r="AI48" s="20">
        <f t="shared" si="33"/>
        <v>552011.86899999995</v>
      </c>
      <c r="AJ48" s="20">
        <f t="shared" ref="AJ48" si="34">AJ49+AJ74</f>
        <v>452011.86900000001</v>
      </c>
      <c r="AK48" s="329">
        <f t="shared" ref="AK48:BO48" si="35">AK49+AK74</f>
        <v>854973.05410100007</v>
      </c>
      <c r="AL48" s="417">
        <f t="shared" si="35"/>
        <v>550074.79599999997</v>
      </c>
      <c r="AM48" s="329">
        <f t="shared" si="35"/>
        <v>442334.68069300009</v>
      </c>
      <c r="AN48" s="20">
        <f t="shared" si="35"/>
        <v>96003.705000000002</v>
      </c>
      <c r="AO48" s="20">
        <f t="shared" si="35"/>
        <v>45883.628000000004</v>
      </c>
      <c r="AP48" s="20">
        <f t="shared" si="35"/>
        <v>85647.332999999999</v>
      </c>
      <c r="AQ48" s="20">
        <f t="shared" si="35"/>
        <v>83590.954013999988</v>
      </c>
      <c r="AR48" s="20">
        <f t="shared" si="35"/>
        <v>0</v>
      </c>
      <c r="AS48" s="20">
        <f t="shared" si="35"/>
        <v>0</v>
      </c>
      <c r="AT48" s="109">
        <f t="shared" si="35"/>
        <v>2056.3789859999997</v>
      </c>
      <c r="AU48" s="109">
        <f t="shared" si="35"/>
        <v>86661.997000000003</v>
      </c>
      <c r="AV48" s="109">
        <f t="shared" si="35"/>
        <v>14190.035</v>
      </c>
      <c r="AW48" s="109">
        <f t="shared" si="35"/>
        <v>156291.30100000001</v>
      </c>
      <c r="AX48" s="109">
        <f t="shared" si="35"/>
        <v>131049.73209999999</v>
      </c>
      <c r="AY48" s="109">
        <f t="shared" si="35"/>
        <v>0</v>
      </c>
      <c r="AZ48" s="109">
        <f t="shared" si="35"/>
        <v>0</v>
      </c>
      <c r="BA48" s="109">
        <f t="shared" si="35"/>
        <v>25241.568899999998</v>
      </c>
      <c r="BB48" s="109">
        <f t="shared" si="35"/>
        <v>0</v>
      </c>
      <c r="BC48" s="109">
        <f t="shared" si="35"/>
        <v>0</v>
      </c>
      <c r="BD48" s="109">
        <f t="shared" si="35"/>
        <v>152699</v>
      </c>
      <c r="BE48" s="109">
        <f t="shared" si="35"/>
        <v>0</v>
      </c>
      <c r="BF48" s="109">
        <f t="shared" si="35"/>
        <v>193</v>
      </c>
      <c r="BG48" s="109">
        <f t="shared" si="35"/>
        <v>117196</v>
      </c>
      <c r="BH48" s="109">
        <f t="shared" si="35"/>
        <v>0</v>
      </c>
      <c r="BI48" s="109">
        <f t="shared" si="35"/>
        <v>0</v>
      </c>
      <c r="BJ48" s="109">
        <f t="shared" si="35"/>
        <v>35455</v>
      </c>
      <c r="BK48" s="109">
        <f t="shared" si="35"/>
        <v>104711.99457899999</v>
      </c>
      <c r="BL48" s="109">
        <f t="shared" si="35"/>
        <v>22610.200999999997</v>
      </c>
      <c r="BM48" s="109">
        <f t="shared" si="35"/>
        <v>50653.994578999998</v>
      </c>
      <c r="BN48" s="109">
        <f t="shared" si="35"/>
        <v>59844</v>
      </c>
      <c r="BO48" s="109">
        <f t="shared" si="35"/>
        <v>59844</v>
      </c>
      <c r="BP48" s="109"/>
      <c r="BQ48" s="207"/>
      <c r="BR48" s="4">
        <f>5817+5524</f>
        <v>11341</v>
      </c>
      <c r="BS48" s="4"/>
    </row>
    <row r="49" spans="1:71" s="4" customFormat="1" ht="42" customHeight="1">
      <c r="A49" s="118" t="s">
        <v>35</v>
      </c>
      <c r="B49" s="118"/>
      <c r="C49" s="118"/>
      <c r="D49" s="118"/>
      <c r="E49" s="118"/>
      <c r="F49" s="119" t="s">
        <v>202</v>
      </c>
      <c r="G49" s="147"/>
      <c r="H49" s="118"/>
      <c r="I49" s="225"/>
      <c r="J49" s="124"/>
      <c r="K49" s="125"/>
      <c r="L49" s="124"/>
      <c r="M49" s="126"/>
      <c r="N49" s="115">
        <f>SUM(O49:Q49)</f>
        <v>700103</v>
      </c>
      <c r="O49" s="115">
        <f>O53+O66+O50</f>
        <v>100000</v>
      </c>
      <c r="P49" s="115">
        <f>P53+P66+P70</f>
        <v>600103</v>
      </c>
      <c r="Q49" s="115">
        <f t="shared" ref="Q49" si="36">Q53+Q66+Q70</f>
        <v>0</v>
      </c>
      <c r="R49" s="115">
        <f>R53+R66+R70+R50</f>
        <v>413245.97899999999</v>
      </c>
      <c r="S49" s="115">
        <f t="shared" ref="S49:BP49" si="37">S53+S66+S70+S50</f>
        <v>0</v>
      </c>
      <c r="T49" s="48">
        <f t="shared" si="37"/>
        <v>413245.97899999999</v>
      </c>
      <c r="U49" s="115">
        <f t="shared" si="37"/>
        <v>50970</v>
      </c>
      <c r="V49" s="115">
        <f t="shared" si="37"/>
        <v>0</v>
      </c>
      <c r="W49" s="115">
        <f t="shared" si="37"/>
        <v>0</v>
      </c>
      <c r="X49" s="115">
        <f t="shared" si="37"/>
        <v>0</v>
      </c>
      <c r="Y49" s="115">
        <f t="shared" si="37"/>
        <v>5651.7370000000001</v>
      </c>
      <c r="Z49" s="115">
        <f t="shared" si="37"/>
        <v>0</v>
      </c>
      <c r="AA49" s="115">
        <f t="shared" si="37"/>
        <v>0</v>
      </c>
      <c r="AB49" s="115">
        <f t="shared" si="37"/>
        <v>0</v>
      </c>
      <c r="AC49" s="115">
        <f t="shared" si="37"/>
        <v>0</v>
      </c>
      <c r="AD49" s="115">
        <f t="shared" si="37"/>
        <v>0</v>
      </c>
      <c r="AE49" s="115">
        <f t="shared" si="37"/>
        <v>0</v>
      </c>
      <c r="AF49" s="115">
        <f t="shared" si="37"/>
        <v>0</v>
      </c>
      <c r="AG49" s="115">
        <f t="shared" si="37"/>
        <v>0</v>
      </c>
      <c r="AH49" s="115">
        <f t="shared" si="37"/>
        <v>10</v>
      </c>
      <c r="AI49" s="48">
        <f t="shared" si="37"/>
        <v>156738.86900000001</v>
      </c>
      <c r="AJ49" s="48">
        <f t="shared" si="37"/>
        <v>56738.868999999999</v>
      </c>
      <c r="AK49" s="330">
        <f t="shared" si="37"/>
        <v>349026.19410000002</v>
      </c>
      <c r="AL49" s="418">
        <f t="shared" si="37"/>
        <v>145877.421</v>
      </c>
      <c r="AM49" s="330">
        <f t="shared" si="37"/>
        <v>143115.34709999998</v>
      </c>
      <c r="AN49" s="115">
        <f t="shared" si="37"/>
        <v>14569.705</v>
      </c>
      <c r="AO49" s="115">
        <f t="shared" si="37"/>
        <v>-398.44799999999998</v>
      </c>
      <c r="AP49" s="115">
        <f t="shared" si="37"/>
        <v>14171.257</v>
      </c>
      <c r="AQ49" s="115">
        <f t="shared" si="37"/>
        <v>14170.752</v>
      </c>
      <c r="AR49" s="115">
        <f t="shared" si="37"/>
        <v>0</v>
      </c>
      <c r="AS49" s="115">
        <f t="shared" si="37"/>
        <v>0</v>
      </c>
      <c r="AT49" s="115">
        <f t="shared" si="37"/>
        <v>0.50499999999999545</v>
      </c>
      <c r="AU49" s="115">
        <f t="shared" si="37"/>
        <v>22324.996999999999</v>
      </c>
      <c r="AV49" s="115">
        <f t="shared" si="37"/>
        <v>3389.0349999999999</v>
      </c>
      <c r="AW49" s="115">
        <f t="shared" si="37"/>
        <v>79289.032000000007</v>
      </c>
      <c r="AX49" s="115">
        <f t="shared" si="37"/>
        <v>76527.463099999994</v>
      </c>
      <c r="AY49" s="115">
        <f t="shared" si="37"/>
        <v>0</v>
      </c>
      <c r="AZ49" s="115">
        <f t="shared" si="37"/>
        <v>0</v>
      </c>
      <c r="BA49" s="115">
        <f t="shared" si="37"/>
        <v>2761.5689000000002</v>
      </c>
      <c r="BB49" s="115">
        <f t="shared" si="37"/>
        <v>0</v>
      </c>
      <c r="BC49" s="115">
        <f t="shared" si="37"/>
        <v>0</v>
      </c>
      <c r="BD49" s="115">
        <f t="shared" si="37"/>
        <v>32300</v>
      </c>
      <c r="BE49" s="115">
        <f t="shared" si="37"/>
        <v>0</v>
      </c>
      <c r="BF49" s="115">
        <f t="shared" si="37"/>
        <v>0</v>
      </c>
      <c r="BG49" s="115">
        <f t="shared" si="37"/>
        <v>32300</v>
      </c>
      <c r="BH49" s="115">
        <f t="shared" si="37"/>
        <v>0</v>
      </c>
      <c r="BI49" s="115">
        <f t="shared" si="37"/>
        <v>0</v>
      </c>
      <c r="BJ49" s="115">
        <f t="shared" si="37"/>
        <v>0</v>
      </c>
      <c r="BK49" s="115">
        <f t="shared" si="37"/>
        <v>20117.132000000001</v>
      </c>
      <c r="BL49" s="115">
        <f t="shared" si="37"/>
        <v>5823</v>
      </c>
      <c r="BM49" s="115">
        <f t="shared" si="37"/>
        <v>20117.132000000001</v>
      </c>
      <c r="BN49" s="115">
        <f t="shared" si="37"/>
        <v>0</v>
      </c>
      <c r="BO49" s="115">
        <f t="shared" si="37"/>
        <v>0</v>
      </c>
      <c r="BP49" s="115">
        <f t="shared" si="37"/>
        <v>0</v>
      </c>
      <c r="BQ49" s="121"/>
    </row>
    <row r="50" spans="1:71" s="4" customFormat="1" ht="42" customHeight="1">
      <c r="A50" s="118" t="s">
        <v>8</v>
      </c>
      <c r="B50" s="118"/>
      <c r="C50" s="118"/>
      <c r="D50" s="118"/>
      <c r="E50" s="118"/>
      <c r="F50" s="397" t="s">
        <v>187</v>
      </c>
      <c r="G50" s="147"/>
      <c r="H50" s="118"/>
      <c r="I50" s="225"/>
      <c r="J50" s="124"/>
      <c r="K50" s="125"/>
      <c r="L50" s="124"/>
      <c r="M50" s="126"/>
      <c r="N50" s="115">
        <f>+N52</f>
        <v>100000</v>
      </c>
      <c r="O50" s="115">
        <f t="shared" ref="O50:BO50" si="38">+O52</f>
        <v>100000</v>
      </c>
      <c r="P50" s="115">
        <f t="shared" si="38"/>
        <v>0</v>
      </c>
      <c r="Q50" s="115">
        <f t="shared" si="38"/>
        <v>0</v>
      </c>
      <c r="R50" s="115">
        <f t="shared" si="38"/>
        <v>0</v>
      </c>
      <c r="S50" s="115">
        <f t="shared" si="38"/>
        <v>0</v>
      </c>
      <c r="T50" s="48">
        <f t="shared" si="38"/>
        <v>0</v>
      </c>
      <c r="U50" s="115">
        <f t="shared" si="38"/>
        <v>0</v>
      </c>
      <c r="V50" s="115">
        <f t="shared" si="38"/>
        <v>0</v>
      </c>
      <c r="W50" s="115">
        <f t="shared" si="38"/>
        <v>0</v>
      </c>
      <c r="X50" s="115">
        <f t="shared" si="38"/>
        <v>0</v>
      </c>
      <c r="Y50" s="115">
        <f t="shared" si="38"/>
        <v>0</v>
      </c>
      <c r="Z50" s="115">
        <f t="shared" si="38"/>
        <v>0</v>
      </c>
      <c r="AA50" s="115">
        <f t="shared" si="38"/>
        <v>0</v>
      </c>
      <c r="AB50" s="115">
        <f t="shared" si="38"/>
        <v>0</v>
      </c>
      <c r="AC50" s="115">
        <f t="shared" si="38"/>
        <v>0</v>
      </c>
      <c r="AD50" s="115">
        <f t="shared" si="38"/>
        <v>0</v>
      </c>
      <c r="AE50" s="115">
        <f t="shared" si="38"/>
        <v>0</v>
      </c>
      <c r="AF50" s="115">
        <f t="shared" si="38"/>
        <v>0</v>
      </c>
      <c r="AG50" s="115">
        <f t="shared" si="38"/>
        <v>0</v>
      </c>
      <c r="AH50" s="115">
        <f t="shared" si="38"/>
        <v>0</v>
      </c>
      <c r="AI50" s="48">
        <f t="shared" si="38"/>
        <v>100000</v>
      </c>
      <c r="AJ50" s="48">
        <f t="shared" si="38"/>
        <v>0</v>
      </c>
      <c r="AK50" s="330">
        <f t="shared" si="38"/>
        <v>0</v>
      </c>
      <c r="AL50" s="418">
        <f t="shared" si="38"/>
        <v>100000</v>
      </c>
      <c r="AM50" s="330">
        <f t="shared" si="38"/>
        <v>100000</v>
      </c>
      <c r="AN50" s="115">
        <f t="shared" si="38"/>
        <v>0</v>
      </c>
      <c r="AO50" s="115">
        <f t="shared" si="38"/>
        <v>0</v>
      </c>
      <c r="AP50" s="115">
        <f t="shared" si="38"/>
        <v>0</v>
      </c>
      <c r="AQ50" s="115">
        <f t="shared" si="38"/>
        <v>0</v>
      </c>
      <c r="AR50" s="115">
        <f t="shared" si="38"/>
        <v>0</v>
      </c>
      <c r="AS50" s="115">
        <f t="shared" si="38"/>
        <v>0</v>
      </c>
      <c r="AT50" s="115">
        <f t="shared" si="38"/>
        <v>0</v>
      </c>
      <c r="AU50" s="115">
        <f t="shared" si="38"/>
        <v>0</v>
      </c>
      <c r="AV50" s="115">
        <f t="shared" si="38"/>
        <v>0</v>
      </c>
      <c r="AW50" s="115">
        <f t="shared" si="38"/>
        <v>50000</v>
      </c>
      <c r="AX50" s="115">
        <f t="shared" si="38"/>
        <v>50000</v>
      </c>
      <c r="AY50" s="115">
        <f t="shared" si="38"/>
        <v>0</v>
      </c>
      <c r="AZ50" s="115">
        <f t="shared" si="38"/>
        <v>0</v>
      </c>
      <c r="BA50" s="115">
        <f t="shared" si="38"/>
        <v>0</v>
      </c>
      <c r="BB50" s="115">
        <f t="shared" si="38"/>
        <v>0</v>
      </c>
      <c r="BC50" s="115">
        <f t="shared" si="38"/>
        <v>0</v>
      </c>
      <c r="BD50" s="115">
        <f t="shared" si="38"/>
        <v>30000</v>
      </c>
      <c r="BE50" s="115">
        <f t="shared" si="38"/>
        <v>0</v>
      </c>
      <c r="BF50" s="115">
        <f t="shared" si="38"/>
        <v>0</v>
      </c>
      <c r="BG50" s="115">
        <f t="shared" si="38"/>
        <v>30000</v>
      </c>
      <c r="BH50" s="115">
        <f t="shared" si="38"/>
        <v>0</v>
      </c>
      <c r="BI50" s="115">
        <f t="shared" si="38"/>
        <v>0</v>
      </c>
      <c r="BJ50" s="115">
        <f t="shared" si="38"/>
        <v>0</v>
      </c>
      <c r="BK50" s="115">
        <f t="shared" si="38"/>
        <v>20000</v>
      </c>
      <c r="BL50" s="115">
        <f t="shared" si="38"/>
        <v>5823</v>
      </c>
      <c r="BM50" s="115">
        <f t="shared" si="38"/>
        <v>20000</v>
      </c>
      <c r="BN50" s="115">
        <f t="shared" si="38"/>
        <v>0</v>
      </c>
      <c r="BO50" s="115">
        <f t="shared" si="38"/>
        <v>0</v>
      </c>
      <c r="BP50" s="115"/>
      <c r="BQ50" s="121"/>
    </row>
    <row r="51" spans="1:71" s="4" customFormat="1" ht="42" customHeight="1">
      <c r="A51" s="118"/>
      <c r="B51" s="118"/>
      <c r="C51" s="118"/>
      <c r="D51" s="118"/>
      <c r="E51" s="118"/>
      <c r="F51" s="399" t="s">
        <v>399</v>
      </c>
      <c r="G51" s="147"/>
      <c r="H51" s="118"/>
      <c r="I51" s="225"/>
      <c r="J51" s="124"/>
      <c r="K51" s="125"/>
      <c r="L51" s="124"/>
      <c r="M51" s="126"/>
      <c r="N51" s="115"/>
      <c r="O51" s="115"/>
      <c r="P51" s="115"/>
      <c r="Q51" s="115"/>
      <c r="R51" s="115"/>
      <c r="S51" s="115"/>
      <c r="T51" s="48"/>
      <c r="U51" s="115"/>
      <c r="V51" s="115"/>
      <c r="W51" s="115"/>
      <c r="X51" s="115"/>
      <c r="Y51" s="115"/>
      <c r="Z51" s="115"/>
      <c r="AA51" s="115"/>
      <c r="AB51" s="115"/>
      <c r="AC51" s="115"/>
      <c r="AD51" s="115"/>
      <c r="AE51" s="115"/>
      <c r="AF51" s="115"/>
      <c r="AG51" s="115"/>
      <c r="AH51" s="115"/>
      <c r="AI51" s="48"/>
      <c r="AJ51" s="48"/>
      <c r="AK51" s="330"/>
      <c r="AL51" s="418"/>
      <c r="AM51" s="330"/>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21"/>
    </row>
    <row r="52" spans="1:71" s="404" customFormat="1" ht="42" customHeight="1">
      <c r="A52" s="400">
        <v>1</v>
      </c>
      <c r="B52" s="400"/>
      <c r="C52" s="400"/>
      <c r="D52" s="400"/>
      <c r="E52" s="400"/>
      <c r="F52" s="398" t="s">
        <v>91</v>
      </c>
      <c r="G52" s="400"/>
      <c r="H52" s="400"/>
      <c r="I52" s="401"/>
      <c r="J52" s="402" t="s">
        <v>14</v>
      </c>
      <c r="K52" s="90" t="s">
        <v>188</v>
      </c>
      <c r="L52" s="391" t="s">
        <v>99</v>
      </c>
      <c r="M52" s="91" t="s">
        <v>189</v>
      </c>
      <c r="N52" s="403">
        <v>100000</v>
      </c>
      <c r="O52" s="403">
        <v>100000</v>
      </c>
      <c r="P52" s="403"/>
      <c r="Q52" s="403"/>
      <c r="R52" s="403"/>
      <c r="S52" s="403"/>
      <c r="T52" s="409"/>
      <c r="U52" s="403"/>
      <c r="V52" s="403"/>
      <c r="W52" s="403"/>
      <c r="X52" s="403"/>
      <c r="Y52" s="403"/>
      <c r="Z52" s="403"/>
      <c r="AA52" s="403"/>
      <c r="AB52" s="403"/>
      <c r="AC52" s="403"/>
      <c r="AD52" s="403"/>
      <c r="AE52" s="403"/>
      <c r="AF52" s="403"/>
      <c r="AG52" s="403"/>
      <c r="AH52" s="403"/>
      <c r="AI52" s="409">
        <v>100000</v>
      </c>
      <c r="AJ52" s="409"/>
      <c r="AK52" s="405"/>
      <c r="AL52" s="420">
        <f t="shared" ref="AL52" si="39">AP52+AW52+BD52+BK52+BN52</f>
        <v>100000</v>
      </c>
      <c r="AM52" s="331">
        <f t="shared" ref="AM52" si="40">AQ52+AX52+BG52+BM52+BO52</f>
        <v>100000</v>
      </c>
      <c r="AN52" s="403"/>
      <c r="AO52" s="403"/>
      <c r="AP52" s="403"/>
      <c r="AQ52" s="403"/>
      <c r="AR52" s="403"/>
      <c r="AS52" s="403"/>
      <c r="AT52" s="403"/>
      <c r="AU52" s="403"/>
      <c r="AV52" s="403"/>
      <c r="AW52" s="403">
        <v>50000</v>
      </c>
      <c r="AX52" s="403">
        <f>+AW52</f>
        <v>50000</v>
      </c>
      <c r="AY52" s="403"/>
      <c r="AZ52" s="403"/>
      <c r="BA52" s="403"/>
      <c r="BB52" s="403"/>
      <c r="BC52" s="403"/>
      <c r="BD52" s="403">
        <f>+BG52</f>
        <v>30000</v>
      </c>
      <c r="BE52" s="403"/>
      <c r="BF52" s="403"/>
      <c r="BG52" s="403">
        <v>30000</v>
      </c>
      <c r="BH52" s="403"/>
      <c r="BI52" s="403"/>
      <c r="BJ52" s="403"/>
      <c r="BK52" s="403">
        <v>20000</v>
      </c>
      <c r="BL52" s="403">
        <v>5823</v>
      </c>
      <c r="BM52" s="403">
        <v>20000</v>
      </c>
      <c r="BN52" s="403"/>
      <c r="BO52" s="403"/>
      <c r="BP52" s="403"/>
      <c r="BQ52" s="395"/>
    </row>
    <row r="53" spans="1:71" s="1" customFormat="1" ht="44.45" customHeight="1">
      <c r="A53" s="118" t="s">
        <v>1</v>
      </c>
      <c r="B53" s="118"/>
      <c r="C53" s="118"/>
      <c r="D53" s="118"/>
      <c r="E53" s="118"/>
      <c r="F53" s="119" t="s">
        <v>136</v>
      </c>
      <c r="G53" s="147"/>
      <c r="H53" s="118"/>
      <c r="I53" s="225"/>
      <c r="J53" s="112"/>
      <c r="K53" s="120"/>
      <c r="L53" s="122"/>
      <c r="M53" s="114"/>
      <c r="N53" s="115">
        <f>SUM(O53:Q53)</f>
        <v>469217</v>
      </c>
      <c r="O53" s="115">
        <f t="shared" ref="O53" si="41">SUM(O54:O65)</f>
        <v>0</v>
      </c>
      <c r="P53" s="115">
        <f>SUM(P54:P65)</f>
        <v>469217</v>
      </c>
      <c r="Q53" s="115">
        <f t="shared" ref="Q53:BO53" si="42">SUM(Q54:Q65)</f>
        <v>0</v>
      </c>
      <c r="R53" s="115">
        <f>SUM(R54:R65)</f>
        <v>289531.864</v>
      </c>
      <c r="S53" s="115">
        <f t="shared" si="42"/>
        <v>0</v>
      </c>
      <c r="T53" s="48">
        <f t="shared" si="42"/>
        <v>289531.864</v>
      </c>
      <c r="U53" s="115">
        <f t="shared" si="42"/>
        <v>50970</v>
      </c>
      <c r="V53" s="115">
        <f t="shared" si="42"/>
        <v>0</v>
      </c>
      <c r="W53" s="115">
        <f t="shared" si="42"/>
        <v>0</v>
      </c>
      <c r="X53" s="115">
        <f t="shared" si="42"/>
        <v>0</v>
      </c>
      <c r="Y53" s="115">
        <f t="shared" si="42"/>
        <v>5553.2240000000002</v>
      </c>
      <c r="Z53" s="115">
        <f t="shared" si="42"/>
        <v>0</v>
      </c>
      <c r="AA53" s="115">
        <f t="shared" si="42"/>
        <v>0</v>
      </c>
      <c r="AB53" s="115">
        <f t="shared" si="42"/>
        <v>0</v>
      </c>
      <c r="AC53" s="115">
        <f t="shared" si="42"/>
        <v>0</v>
      </c>
      <c r="AD53" s="115">
        <f t="shared" si="42"/>
        <v>0</v>
      </c>
      <c r="AE53" s="115">
        <f t="shared" si="42"/>
        <v>0</v>
      </c>
      <c r="AF53" s="115">
        <f t="shared" si="42"/>
        <v>0</v>
      </c>
      <c r="AG53" s="115">
        <f t="shared" si="42"/>
        <v>0</v>
      </c>
      <c r="AH53" s="115">
        <f t="shared" si="42"/>
        <v>8</v>
      </c>
      <c r="AI53" s="48">
        <f>SUM(AI54:AI65)</f>
        <v>56523.224000000002</v>
      </c>
      <c r="AJ53" s="48">
        <f t="shared" ref="AJ53" si="43">SUM(AJ54:AJ65)</f>
        <v>56523.224000000002</v>
      </c>
      <c r="AK53" s="330">
        <f t="shared" si="42"/>
        <v>332431.5661</v>
      </c>
      <c r="AL53" s="418">
        <f t="shared" si="42"/>
        <v>45661.775999999998</v>
      </c>
      <c r="AM53" s="330">
        <f t="shared" si="42"/>
        <v>42899.702099999995</v>
      </c>
      <c r="AN53" s="48">
        <f t="shared" si="42"/>
        <v>14471.191999999999</v>
      </c>
      <c r="AO53" s="48">
        <f t="shared" si="42"/>
        <v>-398.44799999999998</v>
      </c>
      <c r="AP53" s="48">
        <f t="shared" si="42"/>
        <v>14072.743999999999</v>
      </c>
      <c r="AQ53" s="48">
        <f t="shared" si="42"/>
        <v>14072.239</v>
      </c>
      <c r="AR53" s="48">
        <f t="shared" si="42"/>
        <v>0</v>
      </c>
      <c r="AS53" s="48">
        <f t="shared" si="42"/>
        <v>0</v>
      </c>
      <c r="AT53" s="115">
        <f t="shared" si="42"/>
        <v>0.50499999999999545</v>
      </c>
      <c r="AU53" s="115">
        <f t="shared" si="42"/>
        <v>22324.996999999999</v>
      </c>
      <c r="AV53" s="115">
        <f t="shared" si="42"/>
        <v>3389.0349999999999</v>
      </c>
      <c r="AW53" s="115">
        <f t="shared" si="42"/>
        <v>29289.031999999999</v>
      </c>
      <c r="AX53" s="115">
        <f t="shared" si="42"/>
        <v>26527.463100000001</v>
      </c>
      <c r="AY53" s="115">
        <f t="shared" si="42"/>
        <v>0</v>
      </c>
      <c r="AZ53" s="115">
        <f t="shared" si="42"/>
        <v>0</v>
      </c>
      <c r="BA53" s="115">
        <f t="shared" si="42"/>
        <v>2761.5689000000002</v>
      </c>
      <c r="BB53" s="115">
        <f t="shared" si="42"/>
        <v>0</v>
      </c>
      <c r="BC53" s="115">
        <f t="shared" si="42"/>
        <v>0</v>
      </c>
      <c r="BD53" s="115">
        <f t="shared" si="42"/>
        <v>2300</v>
      </c>
      <c r="BE53" s="115">
        <f t="shared" si="42"/>
        <v>0</v>
      </c>
      <c r="BF53" s="115">
        <f t="shared" si="42"/>
        <v>0</v>
      </c>
      <c r="BG53" s="115">
        <f t="shared" si="42"/>
        <v>2300</v>
      </c>
      <c r="BH53" s="115">
        <f t="shared" si="42"/>
        <v>0</v>
      </c>
      <c r="BI53" s="115">
        <f t="shared" si="42"/>
        <v>0</v>
      </c>
      <c r="BJ53" s="115">
        <f t="shared" si="42"/>
        <v>0</v>
      </c>
      <c r="BK53" s="115">
        <f t="shared" si="42"/>
        <v>0</v>
      </c>
      <c r="BL53" s="115">
        <f t="shared" si="42"/>
        <v>0</v>
      </c>
      <c r="BM53" s="115">
        <f t="shared" si="42"/>
        <v>0</v>
      </c>
      <c r="BN53" s="115">
        <f t="shared" si="42"/>
        <v>0</v>
      </c>
      <c r="BO53" s="115">
        <f t="shared" si="42"/>
        <v>0</v>
      </c>
      <c r="BP53" s="115">
        <f t="shared" ref="BP53" si="44">SUM(BP54:BP65)</f>
        <v>0</v>
      </c>
      <c r="BQ53" s="112"/>
    </row>
    <row r="54" spans="1:71" s="9" customFormat="1" ht="44.45" customHeight="1">
      <c r="A54" s="215" t="s">
        <v>2</v>
      </c>
      <c r="B54" s="215"/>
      <c r="C54" s="215"/>
      <c r="D54" s="215"/>
      <c r="E54" s="215"/>
      <c r="F54" s="216" t="s">
        <v>376</v>
      </c>
      <c r="G54" s="147"/>
      <c r="H54" s="215"/>
      <c r="I54" s="225"/>
      <c r="J54" s="217"/>
      <c r="K54" s="218"/>
      <c r="L54" s="219"/>
      <c r="M54" s="220"/>
      <c r="N54" s="221"/>
      <c r="O54" s="221"/>
      <c r="P54" s="221"/>
      <c r="Q54" s="221"/>
      <c r="R54" s="221"/>
      <c r="S54" s="221"/>
      <c r="T54" s="222"/>
      <c r="U54" s="221"/>
      <c r="V54" s="221"/>
      <c r="W54" s="221"/>
      <c r="X54" s="221"/>
      <c r="Y54" s="221"/>
      <c r="Z54" s="221"/>
      <c r="AA54" s="221"/>
      <c r="AB54" s="221"/>
      <c r="AC54" s="221"/>
      <c r="AD54" s="221"/>
      <c r="AE54" s="221"/>
      <c r="AF54" s="221"/>
      <c r="AG54" s="221"/>
      <c r="AH54" s="221"/>
      <c r="AI54" s="222"/>
      <c r="AJ54" s="222"/>
      <c r="AK54" s="331"/>
      <c r="AL54" s="420"/>
      <c r="AM54" s="331"/>
      <c r="AN54" s="222"/>
      <c r="AO54" s="222"/>
      <c r="AP54" s="222"/>
      <c r="AQ54" s="222"/>
      <c r="AR54" s="222"/>
      <c r="AS54" s="222"/>
      <c r="AT54" s="221"/>
      <c r="AU54" s="221"/>
      <c r="AV54" s="221"/>
      <c r="AW54" s="221"/>
      <c r="AX54" s="223"/>
      <c r="AY54" s="223"/>
      <c r="AZ54" s="223"/>
      <c r="BA54" s="221"/>
      <c r="BB54" s="221"/>
      <c r="BC54" s="221"/>
      <c r="BD54" s="221"/>
      <c r="BE54" s="221"/>
      <c r="BF54" s="221"/>
      <c r="BG54" s="221"/>
      <c r="BH54" s="221"/>
      <c r="BI54" s="221"/>
      <c r="BJ54" s="221"/>
      <c r="BK54" s="221"/>
      <c r="BL54" s="221"/>
      <c r="BM54" s="221"/>
      <c r="BN54" s="221"/>
      <c r="BO54" s="221"/>
      <c r="BP54" s="217"/>
      <c r="BQ54" s="217"/>
      <c r="BR54" s="7"/>
      <c r="BS54" s="7"/>
    </row>
    <row r="55" spans="1:71" s="1" customFormat="1" ht="55.5" customHeight="1">
      <c r="A55" s="147">
        <v>2</v>
      </c>
      <c r="B55" s="147"/>
      <c r="C55" s="147"/>
      <c r="D55" s="147" t="s">
        <v>22</v>
      </c>
      <c r="E55" s="147" t="s">
        <v>22</v>
      </c>
      <c r="F55" s="151" t="s">
        <v>75</v>
      </c>
      <c r="G55" s="147" t="s">
        <v>22</v>
      </c>
      <c r="H55" s="147" t="s">
        <v>139</v>
      </c>
      <c r="I55" s="225">
        <v>7263824</v>
      </c>
      <c r="J55" s="144" t="s">
        <v>14</v>
      </c>
      <c r="K55" s="152" t="s">
        <v>137</v>
      </c>
      <c r="L55" s="153" t="s">
        <v>87</v>
      </c>
      <c r="M55" s="154" t="s">
        <v>156</v>
      </c>
      <c r="N55" s="155">
        <f t="shared" ref="N55:N81" si="45">SUM(O55:Q55)</f>
        <v>46171</v>
      </c>
      <c r="O55" s="155"/>
      <c r="P55" s="155">
        <v>46171</v>
      </c>
      <c r="Q55" s="155"/>
      <c r="R55" s="155">
        <f t="shared" ref="R55:R98" si="46">S55+T55</f>
        <v>46036</v>
      </c>
      <c r="S55" s="155"/>
      <c r="T55" s="52">
        <v>46036</v>
      </c>
      <c r="U55" s="8"/>
      <c r="V55" s="8"/>
      <c r="W55" s="156"/>
      <c r="X55" s="156"/>
      <c r="Y55" s="156">
        <v>1.643</v>
      </c>
      <c r="Z55" s="156"/>
      <c r="AA55" s="156"/>
      <c r="AB55" s="156"/>
      <c r="AC55" s="156"/>
      <c r="AD55" s="156"/>
      <c r="AE55" s="156"/>
      <c r="AF55" s="156"/>
      <c r="AG55" s="156"/>
      <c r="AH55" s="157">
        <v>1</v>
      </c>
      <c r="AI55" s="53">
        <f>SUM(W55:AG55)</f>
        <v>1.643</v>
      </c>
      <c r="AJ55" s="53">
        <v>1.643</v>
      </c>
      <c r="AK55" s="331">
        <f>R55+AM55</f>
        <v>46037.642999999996</v>
      </c>
      <c r="AL55" s="420">
        <f t="shared" ref="AL55:AL61" si="47">AP55+AW55+BD55+BK55+BN55</f>
        <v>1.643</v>
      </c>
      <c r="AM55" s="331">
        <f t="shared" ref="AM55:AM61" si="48">AQ55+AX55+BG55+BM55+BO55</f>
        <v>1.643</v>
      </c>
      <c r="AN55" s="53">
        <v>1.643</v>
      </c>
      <c r="AO55" s="53"/>
      <c r="AP55" s="53">
        <v>1.643</v>
      </c>
      <c r="AQ55" s="53">
        <v>1.643</v>
      </c>
      <c r="AR55" s="53"/>
      <c r="AS55" s="53"/>
      <c r="AT55" s="158">
        <f>AP55-AQ55</f>
        <v>0</v>
      </c>
      <c r="AU55" s="156"/>
      <c r="AV55" s="158"/>
      <c r="AW55" s="156"/>
      <c r="AX55" s="159"/>
      <c r="AY55" s="159"/>
      <c r="AZ55" s="159"/>
      <c r="BA55" s="156"/>
      <c r="BB55" s="157"/>
      <c r="BC55" s="156"/>
      <c r="BD55" s="156"/>
      <c r="BE55" s="156"/>
      <c r="BF55" s="156"/>
      <c r="BG55" s="156"/>
      <c r="BH55" s="156"/>
      <c r="BI55" s="156"/>
      <c r="BJ55" s="156"/>
      <c r="BK55" s="156"/>
      <c r="BL55" s="156"/>
      <c r="BM55" s="156"/>
      <c r="BN55" s="156"/>
      <c r="BO55" s="156"/>
      <c r="BP55" s="160" t="s">
        <v>210</v>
      </c>
      <c r="BQ55" s="144" t="s">
        <v>330</v>
      </c>
    </row>
    <row r="56" spans="1:71" s="1" customFormat="1" ht="57.75" customHeight="1">
      <c r="A56" s="147">
        <v>3</v>
      </c>
      <c r="B56" s="147"/>
      <c r="C56" s="147"/>
      <c r="D56" s="147" t="s">
        <v>22</v>
      </c>
      <c r="E56" s="147" t="s">
        <v>22</v>
      </c>
      <c r="F56" s="151" t="s">
        <v>76</v>
      </c>
      <c r="G56" s="147" t="s">
        <v>22</v>
      </c>
      <c r="H56" s="147" t="s">
        <v>139</v>
      </c>
      <c r="I56" s="225">
        <v>7263823</v>
      </c>
      <c r="J56" s="144" t="s">
        <v>14</v>
      </c>
      <c r="K56" s="152" t="s">
        <v>137</v>
      </c>
      <c r="L56" s="153" t="s">
        <v>88</v>
      </c>
      <c r="M56" s="154" t="s">
        <v>157</v>
      </c>
      <c r="N56" s="155">
        <f t="shared" si="45"/>
        <v>21500</v>
      </c>
      <c r="O56" s="155"/>
      <c r="P56" s="155">
        <v>21500</v>
      </c>
      <c r="Q56" s="155"/>
      <c r="R56" s="155">
        <f>S56+T56</f>
        <v>19500</v>
      </c>
      <c r="S56" s="155"/>
      <c r="T56" s="52">
        <v>19500</v>
      </c>
      <c r="U56" s="8"/>
      <c r="V56" s="8"/>
      <c r="W56" s="156"/>
      <c r="X56" s="156"/>
      <c r="Y56" s="156">
        <v>892.26400000000001</v>
      </c>
      <c r="Z56" s="156"/>
      <c r="AA56" s="156"/>
      <c r="AB56" s="156"/>
      <c r="AC56" s="156"/>
      <c r="AD56" s="156"/>
      <c r="AE56" s="156"/>
      <c r="AF56" s="156"/>
      <c r="AG56" s="156"/>
      <c r="AH56" s="157">
        <v>1</v>
      </c>
      <c r="AI56" s="53">
        <f t="shared" ref="AI56:AI58" si="49">SUM(W56:AG56)</f>
        <v>892.26400000000001</v>
      </c>
      <c r="AJ56" s="53">
        <v>892.26400000000001</v>
      </c>
      <c r="AK56" s="331">
        <f>R56+AM56</f>
        <v>20392.263999999999</v>
      </c>
      <c r="AL56" s="420">
        <f t="shared" si="47"/>
        <v>892.26400000000001</v>
      </c>
      <c r="AM56" s="331">
        <f t="shared" si="48"/>
        <v>892.26400000000001</v>
      </c>
      <c r="AN56" s="53">
        <v>892.26400000000001</v>
      </c>
      <c r="AO56" s="53"/>
      <c r="AP56" s="53">
        <v>892.26400000000001</v>
      </c>
      <c r="AQ56" s="53">
        <v>892.26400000000001</v>
      </c>
      <c r="AR56" s="53"/>
      <c r="AS56" s="53"/>
      <c r="AT56" s="158">
        <f t="shared" ref="AT56:AT58" si="50">AP56-AQ56</f>
        <v>0</v>
      </c>
      <c r="AU56" s="156"/>
      <c r="AV56" s="158"/>
      <c r="AW56" s="156"/>
      <c r="AX56" s="159"/>
      <c r="AY56" s="159"/>
      <c r="AZ56" s="159"/>
      <c r="BA56" s="156"/>
      <c r="BB56" s="157"/>
      <c r="BC56" s="156"/>
      <c r="BD56" s="156"/>
      <c r="BE56" s="156"/>
      <c r="BF56" s="156"/>
      <c r="BG56" s="156"/>
      <c r="BH56" s="156"/>
      <c r="BI56" s="156"/>
      <c r="BJ56" s="156"/>
      <c r="BK56" s="156"/>
      <c r="BL56" s="156"/>
      <c r="BM56" s="156"/>
      <c r="BN56" s="156"/>
      <c r="BO56" s="156"/>
      <c r="BP56" s="160" t="s">
        <v>210</v>
      </c>
      <c r="BQ56" s="144" t="s">
        <v>329</v>
      </c>
    </row>
    <row r="57" spans="1:71" s="1" customFormat="1" ht="51" customHeight="1">
      <c r="A57" s="147">
        <v>4</v>
      </c>
      <c r="B57" s="147"/>
      <c r="C57" s="147"/>
      <c r="D57" s="147" t="s">
        <v>24</v>
      </c>
      <c r="E57" s="147" t="s">
        <v>24</v>
      </c>
      <c r="F57" s="151" t="s">
        <v>77</v>
      </c>
      <c r="G57" s="147" t="s">
        <v>24</v>
      </c>
      <c r="H57" s="147" t="s">
        <v>139</v>
      </c>
      <c r="I57" s="225">
        <v>7270579</v>
      </c>
      <c r="J57" s="144" t="s">
        <v>14</v>
      </c>
      <c r="K57" s="152" t="s">
        <v>137</v>
      </c>
      <c r="L57" s="153" t="s">
        <v>89</v>
      </c>
      <c r="M57" s="184" t="s">
        <v>131</v>
      </c>
      <c r="N57" s="155">
        <f t="shared" si="45"/>
        <v>19030</v>
      </c>
      <c r="O57" s="155"/>
      <c r="P57" s="155">
        <v>19030</v>
      </c>
      <c r="Q57" s="155"/>
      <c r="R57" s="155">
        <f t="shared" si="46"/>
        <v>18840</v>
      </c>
      <c r="S57" s="155"/>
      <c r="T57" s="410">
        <v>18840</v>
      </c>
      <c r="U57" s="8"/>
      <c r="V57" s="8"/>
      <c r="W57" s="156"/>
      <c r="X57" s="156"/>
      <c r="Y57" s="156">
        <v>37.284999999999997</v>
      </c>
      <c r="Z57" s="156"/>
      <c r="AA57" s="156"/>
      <c r="AB57" s="156"/>
      <c r="AC57" s="156"/>
      <c r="AD57" s="156"/>
      <c r="AE57" s="156"/>
      <c r="AF57" s="156"/>
      <c r="AG57" s="156"/>
      <c r="AH57" s="157">
        <v>1</v>
      </c>
      <c r="AI57" s="53">
        <f t="shared" si="49"/>
        <v>37.284999999999997</v>
      </c>
      <c r="AJ57" s="53">
        <v>37.284999999999997</v>
      </c>
      <c r="AK57" s="331">
        <f t="shared" ref="AK57:AK58" si="51">R57+AM57</f>
        <v>18876.78</v>
      </c>
      <c r="AL57" s="420">
        <f t="shared" si="47"/>
        <v>37.284999999999997</v>
      </c>
      <c r="AM57" s="331">
        <f t="shared" si="48"/>
        <v>36.78</v>
      </c>
      <c r="AN57" s="53">
        <v>37.284999999999997</v>
      </c>
      <c r="AO57" s="53"/>
      <c r="AP57" s="53">
        <v>37.284999999999997</v>
      </c>
      <c r="AQ57" s="53">
        <v>36.78</v>
      </c>
      <c r="AR57" s="53"/>
      <c r="AS57" s="53"/>
      <c r="AT57" s="158">
        <f t="shared" si="50"/>
        <v>0.50499999999999545</v>
      </c>
      <c r="AU57" s="156"/>
      <c r="AV57" s="158"/>
      <c r="AW57" s="156"/>
      <c r="AX57" s="159"/>
      <c r="AY57" s="159"/>
      <c r="AZ57" s="159"/>
      <c r="BA57" s="156"/>
      <c r="BB57" s="157"/>
      <c r="BC57" s="156"/>
      <c r="BD57" s="156"/>
      <c r="BE57" s="156"/>
      <c r="BF57" s="156"/>
      <c r="BG57" s="156"/>
      <c r="BH57" s="156"/>
      <c r="BI57" s="156"/>
      <c r="BJ57" s="156"/>
      <c r="BK57" s="156"/>
      <c r="BL57" s="156"/>
      <c r="BM57" s="156"/>
      <c r="BN57" s="156"/>
      <c r="BO57" s="156"/>
      <c r="BP57" s="171" t="s">
        <v>207</v>
      </c>
      <c r="BQ57" s="144" t="s">
        <v>328</v>
      </c>
    </row>
    <row r="58" spans="1:71" s="1" customFormat="1" ht="46.5" customHeight="1">
      <c r="A58" s="147">
        <v>5</v>
      </c>
      <c r="B58" s="147"/>
      <c r="C58" s="147"/>
      <c r="D58" s="147" t="s">
        <v>24</v>
      </c>
      <c r="E58" s="147" t="s">
        <v>24</v>
      </c>
      <c r="F58" s="151" t="s">
        <v>111</v>
      </c>
      <c r="G58" s="147" t="s">
        <v>24</v>
      </c>
      <c r="H58" s="147" t="s">
        <v>139</v>
      </c>
      <c r="I58" s="225">
        <v>7495619</v>
      </c>
      <c r="J58" s="144" t="s">
        <v>17</v>
      </c>
      <c r="K58" s="152" t="s">
        <v>158</v>
      </c>
      <c r="L58" s="153" t="s">
        <v>130</v>
      </c>
      <c r="M58" s="184" t="s">
        <v>133</v>
      </c>
      <c r="N58" s="155">
        <f t="shared" si="45"/>
        <v>42000</v>
      </c>
      <c r="O58" s="155"/>
      <c r="P58" s="155">
        <v>42000</v>
      </c>
      <c r="Q58" s="155"/>
      <c r="R58" s="155">
        <f>S58+T58</f>
        <v>37442.864000000001</v>
      </c>
      <c r="S58" s="155"/>
      <c r="T58" s="410">
        <v>37442.864000000001</v>
      </c>
      <c r="U58" s="8"/>
      <c r="V58" s="8"/>
      <c r="W58" s="161"/>
      <c r="X58" s="161"/>
      <c r="Y58" s="161">
        <v>265</v>
      </c>
      <c r="Z58" s="156"/>
      <c r="AA58" s="156"/>
      <c r="AB58" s="156"/>
      <c r="AC58" s="156"/>
      <c r="AD58" s="156"/>
      <c r="AE58" s="156"/>
      <c r="AF58" s="156"/>
      <c r="AG58" s="161"/>
      <c r="AH58" s="157">
        <v>1</v>
      </c>
      <c r="AI58" s="53">
        <f t="shared" si="49"/>
        <v>265</v>
      </c>
      <c r="AJ58" s="53">
        <v>265</v>
      </c>
      <c r="AK58" s="331">
        <f t="shared" si="51"/>
        <v>37707.258000000002</v>
      </c>
      <c r="AL58" s="420">
        <f t="shared" si="47"/>
        <v>264.39400000000001</v>
      </c>
      <c r="AM58" s="331">
        <f t="shared" si="48"/>
        <v>264.39400000000001</v>
      </c>
      <c r="AN58" s="53"/>
      <c r="AO58" s="53">
        <v>264.39400000000001</v>
      </c>
      <c r="AP58" s="53">
        <v>264.39400000000001</v>
      </c>
      <c r="AQ58" s="53">
        <v>264.39400000000001</v>
      </c>
      <c r="AR58" s="53"/>
      <c r="AS58" s="53"/>
      <c r="AT58" s="158">
        <f t="shared" si="50"/>
        <v>0</v>
      </c>
      <c r="AU58" s="161"/>
      <c r="AV58" s="158"/>
      <c r="AW58" s="161"/>
      <c r="AX58" s="159"/>
      <c r="AY58" s="159"/>
      <c r="AZ58" s="159"/>
      <c r="BA58" s="161"/>
      <c r="BB58" s="157"/>
      <c r="BC58" s="161"/>
      <c r="BD58" s="161"/>
      <c r="BE58" s="161"/>
      <c r="BF58" s="161"/>
      <c r="BG58" s="161"/>
      <c r="BH58" s="161"/>
      <c r="BI58" s="161"/>
      <c r="BJ58" s="161"/>
      <c r="BK58" s="161"/>
      <c r="BL58" s="161"/>
      <c r="BM58" s="161"/>
      <c r="BN58" s="161"/>
      <c r="BO58" s="161"/>
      <c r="BP58" s="171" t="s">
        <v>207</v>
      </c>
      <c r="BQ58" s="144" t="s">
        <v>327</v>
      </c>
    </row>
    <row r="59" spans="1:71" s="1" customFormat="1" ht="49.5" customHeight="1">
      <c r="A59" s="147">
        <v>6</v>
      </c>
      <c r="B59" s="147"/>
      <c r="C59" s="147"/>
      <c r="D59" s="147" t="s">
        <v>380</v>
      </c>
      <c r="E59" s="147" t="s">
        <v>380</v>
      </c>
      <c r="F59" s="162" t="s">
        <v>190</v>
      </c>
      <c r="G59" s="147" t="s">
        <v>24</v>
      </c>
      <c r="H59" s="147" t="s">
        <v>139</v>
      </c>
      <c r="I59" s="225">
        <v>7263824</v>
      </c>
      <c r="J59" s="134" t="s">
        <v>14</v>
      </c>
      <c r="K59" s="163" t="s">
        <v>137</v>
      </c>
      <c r="L59" s="164" t="s">
        <v>191</v>
      </c>
      <c r="M59" s="154" t="s">
        <v>192</v>
      </c>
      <c r="N59" s="255">
        <f t="shared" si="45"/>
        <v>3516</v>
      </c>
      <c r="O59" s="255"/>
      <c r="P59" s="255">
        <v>3516</v>
      </c>
      <c r="Q59" s="255"/>
      <c r="R59" s="155">
        <f>S59+T59</f>
        <v>3050</v>
      </c>
      <c r="S59" s="155"/>
      <c r="T59" s="410">
        <v>3050</v>
      </c>
      <c r="U59" s="8"/>
      <c r="V59" s="8"/>
      <c r="W59" s="255"/>
      <c r="X59" s="255"/>
      <c r="Y59" s="255">
        <v>201.99700000000001</v>
      </c>
      <c r="Z59" s="156"/>
      <c r="AA59" s="156"/>
      <c r="AB59" s="156"/>
      <c r="AC59" s="156"/>
      <c r="AD59" s="156"/>
      <c r="AE59" s="156"/>
      <c r="AF59" s="156"/>
      <c r="AG59" s="161"/>
      <c r="AH59" s="157">
        <v>1</v>
      </c>
      <c r="AI59" s="53">
        <f>SUM(W59:AG59)</f>
        <v>201.99700000000001</v>
      </c>
      <c r="AJ59" s="53">
        <v>201.99700000000001</v>
      </c>
      <c r="AK59" s="331">
        <f>R59+AM59</f>
        <v>3251.9969999999998</v>
      </c>
      <c r="AL59" s="420">
        <f t="shared" si="47"/>
        <v>201.99700000000001</v>
      </c>
      <c r="AM59" s="331">
        <f t="shared" si="48"/>
        <v>201.99700000000001</v>
      </c>
      <c r="AN59" s="53"/>
      <c r="AO59" s="53"/>
      <c r="AP59" s="53"/>
      <c r="AQ59" s="53"/>
      <c r="AR59" s="53"/>
      <c r="AS59" s="53"/>
      <c r="AT59" s="158"/>
      <c r="AU59" s="255">
        <f>AV59+AW59</f>
        <v>201.99700000000001</v>
      </c>
      <c r="AV59" s="158"/>
      <c r="AW59" s="255">
        <v>201.99700000000001</v>
      </c>
      <c r="AX59" s="256">
        <v>201.99700000000001</v>
      </c>
      <c r="AY59" s="256"/>
      <c r="AZ59" s="256"/>
      <c r="BA59" s="161">
        <f>AW59-AX59</f>
        <v>0</v>
      </c>
      <c r="BB59" s="157"/>
      <c r="BC59" s="161"/>
      <c r="BD59" s="161"/>
      <c r="BE59" s="161"/>
      <c r="BF59" s="161"/>
      <c r="BG59" s="161"/>
      <c r="BH59" s="161"/>
      <c r="BI59" s="161"/>
      <c r="BJ59" s="161"/>
      <c r="BK59" s="161"/>
      <c r="BL59" s="161"/>
      <c r="BM59" s="161"/>
      <c r="BN59" s="161"/>
      <c r="BO59" s="161"/>
      <c r="BP59" s="171" t="s">
        <v>207</v>
      </c>
      <c r="BQ59" s="144" t="s">
        <v>326</v>
      </c>
    </row>
    <row r="60" spans="1:71" s="31" customFormat="1" ht="49.5" customHeight="1">
      <c r="A60" s="147">
        <v>7</v>
      </c>
      <c r="B60" s="147"/>
      <c r="C60" s="147"/>
      <c r="D60" s="147" t="s">
        <v>24</v>
      </c>
      <c r="E60" s="147" t="s">
        <v>24</v>
      </c>
      <c r="F60" s="162" t="s">
        <v>280</v>
      </c>
      <c r="G60" s="147" t="s">
        <v>24</v>
      </c>
      <c r="H60" s="147" t="s">
        <v>139</v>
      </c>
      <c r="I60" s="225">
        <v>7248826</v>
      </c>
      <c r="J60" s="134" t="s">
        <v>14</v>
      </c>
      <c r="K60" s="163" t="s">
        <v>375</v>
      </c>
      <c r="L60" s="164" t="s">
        <v>295</v>
      </c>
      <c r="M60" s="154" t="s">
        <v>294</v>
      </c>
      <c r="N60" s="255">
        <v>87500</v>
      </c>
      <c r="O60" s="255"/>
      <c r="P60" s="255">
        <f>N60</f>
        <v>87500</v>
      </c>
      <c r="Q60" s="255"/>
      <c r="R60" s="155">
        <v>83191</v>
      </c>
      <c r="S60" s="155"/>
      <c r="T60" s="52">
        <v>83191</v>
      </c>
      <c r="U60" s="8"/>
      <c r="V60" s="8"/>
      <c r="W60" s="255"/>
      <c r="X60" s="255"/>
      <c r="Y60" s="257">
        <v>3389.0349999999999</v>
      </c>
      <c r="Z60" s="156"/>
      <c r="AA60" s="156"/>
      <c r="AB60" s="156"/>
      <c r="AC60" s="156"/>
      <c r="AD60" s="156"/>
      <c r="AE60" s="156"/>
      <c r="AF60" s="156"/>
      <c r="AG60" s="161"/>
      <c r="AH60" s="157">
        <v>1</v>
      </c>
      <c r="AI60" s="53">
        <f>SUM(W60:AG60)</f>
        <v>3389.0349999999999</v>
      </c>
      <c r="AJ60" s="53">
        <v>3389.0349999999999</v>
      </c>
      <c r="AK60" s="56">
        <f>R60+AM60</f>
        <v>86580.035000000003</v>
      </c>
      <c r="AL60" s="420">
        <f t="shared" si="47"/>
        <v>3389.0349999999999</v>
      </c>
      <c r="AM60" s="331">
        <f t="shared" si="48"/>
        <v>3389.0349999999999</v>
      </c>
      <c r="AN60" s="53"/>
      <c r="AO60" s="53"/>
      <c r="AP60" s="53"/>
      <c r="AQ60" s="53"/>
      <c r="AR60" s="53"/>
      <c r="AS60" s="53"/>
      <c r="AT60" s="158"/>
      <c r="AU60" s="255"/>
      <c r="AV60" s="257">
        <v>3389.0349999999999</v>
      </c>
      <c r="AW60" s="257">
        <v>3389.0349999999999</v>
      </c>
      <c r="AX60" s="258">
        <v>3389.0349999999999</v>
      </c>
      <c r="AY60" s="258"/>
      <c r="AZ60" s="258"/>
      <c r="BA60" s="161">
        <f>AW60-AX60</f>
        <v>0</v>
      </c>
      <c r="BB60" s="157"/>
      <c r="BC60" s="161"/>
      <c r="BD60" s="161"/>
      <c r="BE60" s="161"/>
      <c r="BF60" s="161"/>
      <c r="BG60" s="161"/>
      <c r="BH60" s="161"/>
      <c r="BI60" s="161"/>
      <c r="BJ60" s="161"/>
      <c r="BK60" s="161"/>
      <c r="BL60" s="161"/>
      <c r="BM60" s="161"/>
      <c r="BN60" s="161"/>
      <c r="BO60" s="161"/>
      <c r="BP60" s="171" t="s">
        <v>207</v>
      </c>
      <c r="BQ60" s="144" t="s">
        <v>332</v>
      </c>
      <c r="BR60" s="1"/>
      <c r="BS60" s="1">
        <f>AL63+AL86+AL87</f>
        <v>27050</v>
      </c>
    </row>
    <row r="61" spans="1:71" s="31" customFormat="1" ht="49.5" customHeight="1">
      <c r="A61" s="147">
        <v>8</v>
      </c>
      <c r="B61" s="147"/>
      <c r="C61" s="147"/>
      <c r="D61" s="147" t="s">
        <v>22</v>
      </c>
      <c r="E61" s="147" t="s">
        <v>22</v>
      </c>
      <c r="F61" s="259" t="s">
        <v>305</v>
      </c>
      <c r="G61" s="147"/>
      <c r="H61" s="147"/>
      <c r="I61" s="225"/>
      <c r="J61" s="134" t="s">
        <v>14</v>
      </c>
      <c r="K61" s="163" t="s">
        <v>137</v>
      </c>
      <c r="L61" s="164" t="s">
        <v>306</v>
      </c>
      <c r="M61" s="165" t="s">
        <v>307</v>
      </c>
      <c r="N61" s="255">
        <v>25000</v>
      </c>
      <c r="O61" s="255"/>
      <c r="P61" s="255">
        <v>25000</v>
      </c>
      <c r="Q61" s="255"/>
      <c r="R61" s="255">
        <v>23692</v>
      </c>
      <c r="S61" s="155"/>
      <c r="T61" s="411">
        <v>23692</v>
      </c>
      <c r="U61" s="8"/>
      <c r="V61" s="8"/>
      <c r="W61" s="255"/>
      <c r="X61" s="255"/>
      <c r="Y61" s="257">
        <v>766</v>
      </c>
      <c r="Z61" s="156"/>
      <c r="AA61" s="156"/>
      <c r="AB61" s="156"/>
      <c r="AC61" s="156"/>
      <c r="AD61" s="156"/>
      <c r="AE61" s="156"/>
      <c r="AF61" s="156"/>
      <c r="AG61" s="161"/>
      <c r="AH61" s="157">
        <v>1</v>
      </c>
      <c r="AI61" s="53">
        <f>SUM(W61:AG61)</f>
        <v>766</v>
      </c>
      <c r="AJ61" s="53">
        <v>766</v>
      </c>
      <c r="AK61" s="56">
        <f>R61+AM61</f>
        <v>24458</v>
      </c>
      <c r="AL61" s="420">
        <f t="shared" si="47"/>
        <v>766</v>
      </c>
      <c r="AM61" s="331">
        <f t="shared" si="48"/>
        <v>766</v>
      </c>
      <c r="AN61" s="53"/>
      <c r="AO61" s="53"/>
      <c r="AP61" s="53"/>
      <c r="AQ61" s="53"/>
      <c r="AR61" s="53"/>
      <c r="AS61" s="53"/>
      <c r="AT61" s="158"/>
      <c r="AU61" s="255"/>
      <c r="AV61" s="257"/>
      <c r="AW61" s="257"/>
      <c r="AX61" s="258"/>
      <c r="AY61" s="258"/>
      <c r="AZ61" s="258"/>
      <c r="BA61" s="161"/>
      <c r="BB61" s="157"/>
      <c r="BC61" s="161"/>
      <c r="BD61" s="161">
        <v>766</v>
      </c>
      <c r="BE61" s="161"/>
      <c r="BF61" s="161"/>
      <c r="BG61" s="161">
        <f>BD61</f>
        <v>766</v>
      </c>
      <c r="BH61" s="161"/>
      <c r="BI61" s="161"/>
      <c r="BJ61" s="161"/>
      <c r="BK61" s="161"/>
      <c r="BL61" s="161"/>
      <c r="BM61" s="161"/>
      <c r="BN61" s="161"/>
      <c r="BO61" s="161"/>
      <c r="BP61" s="160" t="s">
        <v>210</v>
      </c>
      <c r="BQ61" s="144" t="s">
        <v>331</v>
      </c>
      <c r="BR61" s="1"/>
      <c r="BS61" s="1"/>
    </row>
    <row r="62" spans="1:71" s="9" customFormat="1" ht="44.45" customHeight="1">
      <c r="A62" s="215" t="s">
        <v>5</v>
      </c>
      <c r="B62" s="215"/>
      <c r="C62" s="215"/>
      <c r="D62" s="215"/>
      <c r="E62" s="215"/>
      <c r="F62" s="216" t="s">
        <v>74</v>
      </c>
      <c r="G62" s="147"/>
      <c r="H62" s="215"/>
      <c r="I62" s="225"/>
      <c r="J62" s="217"/>
      <c r="K62" s="218"/>
      <c r="L62" s="219"/>
      <c r="M62" s="220"/>
      <c r="N62" s="221"/>
      <c r="O62" s="221"/>
      <c r="P62" s="221"/>
      <c r="Q62" s="221"/>
      <c r="R62" s="221"/>
      <c r="S62" s="221"/>
      <c r="T62" s="222"/>
      <c r="U62" s="221"/>
      <c r="V62" s="221"/>
      <c r="W62" s="221"/>
      <c r="X62" s="221"/>
      <c r="Y62" s="221"/>
      <c r="Z62" s="221"/>
      <c r="AA62" s="221"/>
      <c r="AB62" s="221"/>
      <c r="AC62" s="221"/>
      <c r="AD62" s="221"/>
      <c r="AE62" s="221"/>
      <c r="AF62" s="221"/>
      <c r="AG62" s="221"/>
      <c r="AH62" s="221"/>
      <c r="AI62" s="222"/>
      <c r="AJ62" s="222"/>
      <c r="AK62" s="284"/>
      <c r="AL62" s="424"/>
      <c r="AM62" s="334"/>
      <c r="AN62" s="222"/>
      <c r="AO62" s="222"/>
      <c r="AP62" s="222"/>
      <c r="AQ62" s="222"/>
      <c r="AR62" s="222"/>
      <c r="AS62" s="222"/>
      <c r="AT62" s="221"/>
      <c r="AU62" s="221"/>
      <c r="AV62" s="221"/>
      <c r="AW62" s="221"/>
      <c r="AX62" s="223"/>
      <c r="AY62" s="223"/>
      <c r="AZ62" s="223"/>
      <c r="BA62" s="161"/>
      <c r="BB62" s="157"/>
      <c r="BC62" s="161"/>
      <c r="BD62" s="221"/>
      <c r="BE62" s="221"/>
      <c r="BF62" s="221"/>
      <c r="BG62" s="221"/>
      <c r="BH62" s="221"/>
      <c r="BI62" s="221"/>
      <c r="BJ62" s="221"/>
      <c r="BK62" s="221"/>
      <c r="BL62" s="221"/>
      <c r="BM62" s="221"/>
      <c r="BN62" s="221"/>
      <c r="BO62" s="221"/>
      <c r="BP62" s="217"/>
      <c r="BQ62" s="217"/>
      <c r="BR62" s="7"/>
      <c r="BS62" s="7"/>
    </row>
    <row r="63" spans="1:71" s="31" customFormat="1" ht="48.6" customHeight="1">
      <c r="A63" s="144">
        <v>9</v>
      </c>
      <c r="B63" s="166" t="s">
        <v>65</v>
      </c>
      <c r="C63" s="166"/>
      <c r="D63" s="166" t="s">
        <v>24</v>
      </c>
      <c r="E63" s="166" t="s">
        <v>24</v>
      </c>
      <c r="F63" s="151" t="s">
        <v>63</v>
      </c>
      <c r="G63" s="147" t="s">
        <v>24</v>
      </c>
      <c r="H63" s="147" t="s">
        <v>139</v>
      </c>
      <c r="I63" s="225">
        <v>7628258</v>
      </c>
      <c r="J63" s="144" t="s">
        <v>30</v>
      </c>
      <c r="K63" s="167" t="s">
        <v>159</v>
      </c>
      <c r="L63" s="144" t="s">
        <v>69</v>
      </c>
      <c r="M63" s="168" t="s">
        <v>141</v>
      </c>
      <c r="N63" s="169">
        <f t="shared" si="45"/>
        <v>90000</v>
      </c>
      <c r="O63" s="169"/>
      <c r="P63" s="169">
        <v>90000</v>
      </c>
      <c r="Q63" s="169"/>
      <c r="R63" s="155">
        <f>S63+T63</f>
        <v>44780</v>
      </c>
      <c r="S63" s="155"/>
      <c r="T63" s="52">
        <v>44780</v>
      </c>
      <c r="U63" s="155">
        <v>25220</v>
      </c>
      <c r="V63" s="155"/>
      <c r="W63" s="155"/>
      <c r="X63" s="155"/>
      <c r="Y63" s="155"/>
      <c r="Z63" s="155"/>
      <c r="AA63" s="155"/>
      <c r="AB63" s="155"/>
      <c r="AC63" s="155"/>
      <c r="AD63" s="155"/>
      <c r="AE63" s="155"/>
      <c r="AF63" s="155"/>
      <c r="AG63" s="155"/>
      <c r="AH63" s="155"/>
      <c r="AI63" s="52">
        <f>SUM(U63:AG63)</f>
        <v>25220</v>
      </c>
      <c r="AJ63" s="52">
        <v>25220</v>
      </c>
      <c r="AK63" s="283">
        <f>R63+AM63</f>
        <v>60473</v>
      </c>
      <c r="AL63" s="425">
        <f>AP63+AW63+BD63+BK63+BN63</f>
        <v>17250</v>
      </c>
      <c r="AM63" s="283">
        <f>AQ63+AX63+BG63+BM63+BO63</f>
        <v>15693</v>
      </c>
      <c r="AN63" s="52">
        <v>10000</v>
      </c>
      <c r="AO63" s="52"/>
      <c r="AP63" s="52">
        <v>10000</v>
      </c>
      <c r="AQ63" s="52">
        <v>10000</v>
      </c>
      <c r="AR63" s="52"/>
      <c r="AS63" s="52"/>
      <c r="AT63" s="155"/>
      <c r="AU63" s="228">
        <v>7250</v>
      </c>
      <c r="AV63" s="155"/>
      <c r="AW63" s="228">
        <v>7250</v>
      </c>
      <c r="AX63" s="229">
        <f>7250-1557</f>
        <v>5693</v>
      </c>
      <c r="AY63" s="229"/>
      <c r="AZ63" s="229"/>
      <c r="BA63" s="161">
        <f>AW63-AX63</f>
        <v>1557</v>
      </c>
      <c r="BB63" s="157"/>
      <c r="BC63" s="161"/>
      <c r="BD63" s="155"/>
      <c r="BE63" s="155"/>
      <c r="BF63" s="155"/>
      <c r="BG63" s="155"/>
      <c r="BH63" s="155"/>
      <c r="BI63" s="155"/>
      <c r="BJ63" s="155"/>
      <c r="BK63" s="155"/>
      <c r="BL63" s="155"/>
      <c r="BM63" s="155"/>
      <c r="BN63" s="155"/>
      <c r="BO63" s="155"/>
      <c r="BP63" s="171" t="s">
        <v>207</v>
      </c>
      <c r="BQ63" s="144"/>
      <c r="BR63" s="1"/>
      <c r="BS63" s="1"/>
    </row>
    <row r="64" spans="1:71" s="15" customFormat="1" ht="49.5" customHeight="1">
      <c r="A64" s="144">
        <v>10</v>
      </c>
      <c r="B64" s="166"/>
      <c r="C64" s="166" t="s">
        <v>180</v>
      </c>
      <c r="D64" s="147" t="s">
        <v>22</v>
      </c>
      <c r="E64" s="147" t="s">
        <v>22</v>
      </c>
      <c r="F64" s="151" t="s">
        <v>100</v>
      </c>
      <c r="G64" s="147" t="s">
        <v>22</v>
      </c>
      <c r="H64" s="147" t="s">
        <v>139</v>
      </c>
      <c r="I64" s="225">
        <v>7678836</v>
      </c>
      <c r="J64" s="178" t="s">
        <v>14</v>
      </c>
      <c r="K64" s="260" t="s">
        <v>152</v>
      </c>
      <c r="L64" s="144" t="s">
        <v>110</v>
      </c>
      <c r="M64" s="184" t="s">
        <v>155</v>
      </c>
      <c r="N64" s="155">
        <f t="shared" si="45"/>
        <v>120000</v>
      </c>
      <c r="O64" s="155"/>
      <c r="P64" s="155">
        <v>120000</v>
      </c>
      <c r="Q64" s="155"/>
      <c r="R64" s="155">
        <f>S64+T64</f>
        <v>5000</v>
      </c>
      <c r="S64" s="155"/>
      <c r="T64" s="52">
        <v>5000</v>
      </c>
      <c r="U64" s="155">
        <f>11250+8000</f>
        <v>19250</v>
      </c>
      <c r="V64" s="155"/>
      <c r="W64" s="155"/>
      <c r="X64" s="155"/>
      <c r="Y64" s="155"/>
      <c r="Z64" s="155"/>
      <c r="AA64" s="155"/>
      <c r="AB64" s="155"/>
      <c r="AC64" s="155"/>
      <c r="AD64" s="155"/>
      <c r="AE64" s="155"/>
      <c r="AF64" s="155"/>
      <c r="AG64" s="155"/>
      <c r="AH64" s="155">
        <v>1</v>
      </c>
      <c r="AI64" s="52">
        <f>SUM(U64:AG64)</f>
        <v>19250</v>
      </c>
      <c r="AJ64" s="52">
        <v>19250</v>
      </c>
      <c r="AK64" s="283">
        <f>R64+AM64</f>
        <v>21359</v>
      </c>
      <c r="AL64" s="425">
        <f>AP64+AW64+BD64+BK64+BN64</f>
        <v>16359</v>
      </c>
      <c r="AM64" s="283">
        <f>AQ64+AX64+BG64+BM64+BO64</f>
        <v>16359</v>
      </c>
      <c r="AN64" s="52"/>
      <c r="AO64" s="52"/>
      <c r="AP64" s="52"/>
      <c r="AQ64" s="52"/>
      <c r="AR64" s="52"/>
      <c r="AS64" s="52"/>
      <c r="AT64" s="155"/>
      <c r="AU64" s="228">
        <v>11250</v>
      </c>
      <c r="AV64" s="155"/>
      <c r="AW64" s="228">
        <f>11250+3575</f>
        <v>14825</v>
      </c>
      <c r="AX64" s="261">
        <f>AW64</f>
        <v>14825</v>
      </c>
      <c r="AY64" s="261"/>
      <c r="AZ64" s="261"/>
      <c r="BA64" s="161">
        <f>AW64-AX64</f>
        <v>0</v>
      </c>
      <c r="BB64" s="157"/>
      <c r="BC64" s="161"/>
      <c r="BD64" s="155">
        <v>1534</v>
      </c>
      <c r="BE64" s="155"/>
      <c r="BF64" s="155"/>
      <c r="BG64" s="155">
        <v>1534</v>
      </c>
      <c r="BH64" s="155"/>
      <c r="BI64" s="155"/>
      <c r="BJ64" s="155"/>
      <c r="BK64" s="155"/>
      <c r="BL64" s="155"/>
      <c r="BM64" s="155"/>
      <c r="BN64" s="155"/>
      <c r="BO64" s="155"/>
      <c r="BP64" s="160" t="s">
        <v>210</v>
      </c>
      <c r="BQ64" s="144" t="s">
        <v>333</v>
      </c>
      <c r="BR64" s="1"/>
      <c r="BS64" s="1"/>
    </row>
    <row r="65" spans="1:71" s="1" customFormat="1" ht="58.5" customHeight="1">
      <c r="A65" s="144">
        <v>11</v>
      </c>
      <c r="B65" s="166" t="s">
        <v>66</v>
      </c>
      <c r="C65" s="166"/>
      <c r="D65" s="166" t="s">
        <v>50</v>
      </c>
      <c r="E65" s="166" t="s">
        <v>50</v>
      </c>
      <c r="F65" s="170" t="s">
        <v>64</v>
      </c>
      <c r="G65" s="147" t="s">
        <v>50</v>
      </c>
      <c r="H65" s="147" t="s">
        <v>139</v>
      </c>
      <c r="I65" s="225">
        <v>7636072</v>
      </c>
      <c r="J65" s="144" t="s">
        <v>30</v>
      </c>
      <c r="K65" s="167" t="s">
        <v>160</v>
      </c>
      <c r="L65" s="144" t="s">
        <v>96</v>
      </c>
      <c r="M65" s="168" t="s">
        <v>142</v>
      </c>
      <c r="N65" s="169">
        <f t="shared" si="45"/>
        <v>14500</v>
      </c>
      <c r="O65" s="169"/>
      <c r="P65" s="169">
        <v>14500</v>
      </c>
      <c r="Q65" s="169"/>
      <c r="R65" s="155">
        <f t="shared" si="46"/>
        <v>8000</v>
      </c>
      <c r="S65" s="155"/>
      <c r="T65" s="52">
        <v>8000</v>
      </c>
      <c r="U65" s="155">
        <v>6500</v>
      </c>
      <c r="V65" s="155"/>
      <c r="W65" s="155"/>
      <c r="X65" s="155"/>
      <c r="Y65" s="155"/>
      <c r="Z65" s="8"/>
      <c r="AA65" s="8"/>
      <c r="AB65" s="8"/>
      <c r="AC65" s="8"/>
      <c r="AD65" s="8"/>
      <c r="AE65" s="8"/>
      <c r="AF65" s="8"/>
      <c r="AG65" s="155"/>
      <c r="AH65" s="155"/>
      <c r="AI65" s="52">
        <f>SUM(U65:AG65)</f>
        <v>6500</v>
      </c>
      <c r="AJ65" s="52">
        <v>6500</v>
      </c>
      <c r="AK65" s="283">
        <f>R65+AM65</f>
        <v>13295.589099999999</v>
      </c>
      <c r="AL65" s="425">
        <f>AP65+AW65+BD65+BK65+BN65</f>
        <v>6500.1579999999994</v>
      </c>
      <c r="AM65" s="331">
        <f>AQ65+AX65+BG65+BM65+BO65</f>
        <v>5295.5890999999992</v>
      </c>
      <c r="AN65" s="53">
        <f>3540</f>
        <v>3540</v>
      </c>
      <c r="AO65" s="53">
        <f>-662.842</f>
        <v>-662.84199999999998</v>
      </c>
      <c r="AP65" s="53">
        <f>3540-662.842</f>
        <v>2877.1579999999999</v>
      </c>
      <c r="AQ65" s="53">
        <f>3540-662.842</f>
        <v>2877.1579999999999</v>
      </c>
      <c r="AR65" s="53"/>
      <c r="AS65" s="53"/>
      <c r="AT65" s="155"/>
      <c r="AU65" s="257">
        <v>3623</v>
      </c>
      <c r="AV65" s="155"/>
      <c r="AW65" s="257">
        <v>3623</v>
      </c>
      <c r="AX65" s="258">
        <v>2418.4310999999998</v>
      </c>
      <c r="AY65" s="258"/>
      <c r="AZ65" s="258"/>
      <c r="BA65" s="161">
        <f>AW65-AX65</f>
        <v>1204.5689000000002</v>
      </c>
      <c r="BB65" s="157"/>
      <c r="BC65" s="161"/>
      <c r="BD65" s="155"/>
      <c r="BE65" s="155"/>
      <c r="BF65" s="155"/>
      <c r="BG65" s="155"/>
      <c r="BH65" s="155"/>
      <c r="BI65" s="155"/>
      <c r="BJ65" s="155"/>
      <c r="BK65" s="155"/>
      <c r="BL65" s="155"/>
      <c r="BM65" s="155"/>
      <c r="BN65" s="155"/>
      <c r="BO65" s="155"/>
      <c r="BP65" s="171" t="s">
        <v>209</v>
      </c>
      <c r="BQ65" s="144"/>
      <c r="BS65" s="1">
        <f>AL65+AL78+AL84</f>
        <v>8022.1579999999994</v>
      </c>
    </row>
    <row r="66" spans="1:71" s="4" customFormat="1" ht="58.5" customHeight="1">
      <c r="A66" s="112" t="s">
        <v>3</v>
      </c>
      <c r="B66" s="172"/>
      <c r="C66" s="172"/>
      <c r="D66" s="172"/>
      <c r="E66" s="172"/>
      <c r="F66" s="173" t="s">
        <v>296</v>
      </c>
      <c r="G66" s="118"/>
      <c r="H66" s="118"/>
      <c r="I66" s="225"/>
      <c r="J66" s="112"/>
      <c r="K66" s="174"/>
      <c r="L66" s="112"/>
      <c r="M66" s="175"/>
      <c r="N66" s="176">
        <f>SUM(N67:N69)</f>
        <v>16676</v>
      </c>
      <c r="O66" s="176">
        <f t="shared" ref="O66" si="52">SUM(O67:O69)</f>
        <v>0</v>
      </c>
      <c r="P66" s="176">
        <f>SUM(P67:P69)</f>
        <v>16676</v>
      </c>
      <c r="Q66" s="176">
        <f t="shared" ref="Q66:BP66" si="53">SUM(Q67:Q69)</f>
        <v>0</v>
      </c>
      <c r="R66" s="176">
        <f t="shared" si="53"/>
        <v>16496.114999999998</v>
      </c>
      <c r="S66" s="176">
        <f t="shared" si="53"/>
        <v>0</v>
      </c>
      <c r="T66" s="57">
        <f t="shared" si="53"/>
        <v>16496.114999999998</v>
      </c>
      <c r="U66" s="176">
        <f t="shared" si="53"/>
        <v>0</v>
      </c>
      <c r="V66" s="176">
        <f t="shared" si="53"/>
        <v>0</v>
      </c>
      <c r="W66" s="176">
        <f t="shared" si="53"/>
        <v>0</v>
      </c>
      <c r="X66" s="176">
        <f t="shared" si="53"/>
        <v>0</v>
      </c>
      <c r="Y66" s="176">
        <f t="shared" si="53"/>
        <v>98.513000000000005</v>
      </c>
      <c r="Z66" s="176">
        <f t="shared" si="53"/>
        <v>0</v>
      </c>
      <c r="AA66" s="176">
        <f t="shared" si="53"/>
        <v>0</v>
      </c>
      <c r="AB66" s="176">
        <f t="shared" si="53"/>
        <v>0</v>
      </c>
      <c r="AC66" s="176">
        <f t="shared" si="53"/>
        <v>0</v>
      </c>
      <c r="AD66" s="176">
        <f t="shared" si="53"/>
        <v>0</v>
      </c>
      <c r="AE66" s="176">
        <f t="shared" si="53"/>
        <v>0</v>
      </c>
      <c r="AF66" s="176">
        <f t="shared" si="53"/>
        <v>0</v>
      </c>
      <c r="AG66" s="176">
        <f t="shared" si="53"/>
        <v>0</v>
      </c>
      <c r="AH66" s="176">
        <f t="shared" si="53"/>
        <v>2</v>
      </c>
      <c r="AI66" s="57">
        <f t="shared" si="53"/>
        <v>98.513000000000005</v>
      </c>
      <c r="AJ66" s="57">
        <f t="shared" si="53"/>
        <v>98.513000000000005</v>
      </c>
      <c r="AK66" s="335">
        <f t="shared" si="53"/>
        <v>16594.628000000001</v>
      </c>
      <c r="AL66" s="426">
        <f t="shared" si="53"/>
        <v>98.513000000000005</v>
      </c>
      <c r="AM66" s="335">
        <f t="shared" si="53"/>
        <v>98.513000000000005</v>
      </c>
      <c r="AN66" s="57">
        <f t="shared" si="53"/>
        <v>98.513000000000005</v>
      </c>
      <c r="AO66" s="57">
        <f t="shared" si="53"/>
        <v>0</v>
      </c>
      <c r="AP66" s="57">
        <f t="shared" si="53"/>
        <v>98.513000000000005</v>
      </c>
      <c r="AQ66" s="57">
        <f t="shared" si="53"/>
        <v>98.513000000000005</v>
      </c>
      <c r="AR66" s="57">
        <f t="shared" si="53"/>
        <v>0</v>
      </c>
      <c r="AS66" s="57">
        <f t="shared" si="53"/>
        <v>0</v>
      </c>
      <c r="AT66" s="176">
        <f t="shared" si="53"/>
        <v>0</v>
      </c>
      <c r="AU66" s="176">
        <f t="shared" si="53"/>
        <v>0</v>
      </c>
      <c r="AV66" s="176">
        <f t="shared" si="53"/>
        <v>0</v>
      </c>
      <c r="AW66" s="176">
        <f t="shared" si="53"/>
        <v>0</v>
      </c>
      <c r="AX66" s="176">
        <f t="shared" si="53"/>
        <v>0</v>
      </c>
      <c r="AY66" s="176">
        <f t="shared" si="53"/>
        <v>0</v>
      </c>
      <c r="AZ66" s="176">
        <f t="shared" si="53"/>
        <v>0</v>
      </c>
      <c r="BA66" s="176">
        <f t="shared" si="53"/>
        <v>0</v>
      </c>
      <c r="BB66" s="176">
        <f t="shared" si="53"/>
        <v>0</v>
      </c>
      <c r="BC66" s="176">
        <f t="shared" si="53"/>
        <v>0</v>
      </c>
      <c r="BD66" s="176">
        <f t="shared" si="53"/>
        <v>0</v>
      </c>
      <c r="BE66" s="176">
        <f t="shared" si="53"/>
        <v>0</v>
      </c>
      <c r="BF66" s="176">
        <f t="shared" si="53"/>
        <v>0</v>
      </c>
      <c r="BG66" s="176">
        <f t="shared" si="53"/>
        <v>0</v>
      </c>
      <c r="BH66" s="176">
        <f t="shared" si="53"/>
        <v>0</v>
      </c>
      <c r="BI66" s="176">
        <f t="shared" si="53"/>
        <v>0</v>
      </c>
      <c r="BJ66" s="176">
        <f t="shared" si="53"/>
        <v>0</v>
      </c>
      <c r="BK66" s="176">
        <f t="shared" si="53"/>
        <v>0</v>
      </c>
      <c r="BL66" s="176">
        <f t="shared" si="53"/>
        <v>0</v>
      </c>
      <c r="BM66" s="176">
        <f t="shared" si="53"/>
        <v>0</v>
      </c>
      <c r="BN66" s="176">
        <f t="shared" si="53"/>
        <v>0</v>
      </c>
      <c r="BO66" s="176">
        <f t="shared" si="53"/>
        <v>0</v>
      </c>
      <c r="BP66" s="176">
        <f t="shared" si="53"/>
        <v>0</v>
      </c>
      <c r="BQ66" s="112"/>
    </row>
    <row r="67" spans="1:71" s="1" customFormat="1" ht="40.5" customHeight="1">
      <c r="A67" s="215" t="s">
        <v>2</v>
      </c>
      <c r="B67" s="166"/>
      <c r="C67" s="166"/>
      <c r="D67" s="166"/>
      <c r="E67" s="166"/>
      <c r="F67" s="216" t="s">
        <v>376</v>
      </c>
      <c r="G67" s="147"/>
      <c r="H67" s="147"/>
      <c r="I67" s="225"/>
      <c r="J67" s="144"/>
      <c r="K67" s="167"/>
      <c r="L67" s="144"/>
      <c r="M67" s="168"/>
      <c r="N67" s="169"/>
      <c r="O67" s="169"/>
      <c r="P67" s="169"/>
      <c r="Q67" s="169"/>
      <c r="R67" s="155"/>
      <c r="S67" s="155"/>
      <c r="T67" s="52"/>
      <c r="U67" s="155"/>
      <c r="V67" s="155"/>
      <c r="W67" s="155"/>
      <c r="X67" s="155"/>
      <c r="Y67" s="155"/>
      <c r="Z67" s="8"/>
      <c r="AA67" s="8"/>
      <c r="AB67" s="8"/>
      <c r="AC67" s="8"/>
      <c r="AD67" s="8"/>
      <c r="AE67" s="8"/>
      <c r="AF67" s="8"/>
      <c r="AG67" s="155"/>
      <c r="AH67" s="155"/>
      <c r="AI67" s="52"/>
      <c r="AJ67" s="52"/>
      <c r="AK67" s="283"/>
      <c r="AL67" s="425"/>
      <c r="AM67" s="331"/>
      <c r="AN67" s="53"/>
      <c r="AO67" s="53"/>
      <c r="AP67" s="53"/>
      <c r="AQ67" s="53"/>
      <c r="AR67" s="53"/>
      <c r="AS67" s="53"/>
      <c r="AT67" s="155"/>
      <c r="AU67" s="257"/>
      <c r="AV67" s="155"/>
      <c r="AW67" s="257"/>
      <c r="AX67" s="258"/>
      <c r="AY67" s="258"/>
      <c r="AZ67" s="258"/>
      <c r="BA67" s="161"/>
      <c r="BB67" s="157"/>
      <c r="BC67" s="161"/>
      <c r="BD67" s="155"/>
      <c r="BE67" s="155"/>
      <c r="BF67" s="155"/>
      <c r="BG67" s="155"/>
      <c r="BH67" s="155"/>
      <c r="BI67" s="155"/>
      <c r="BJ67" s="155"/>
      <c r="BK67" s="155"/>
      <c r="BL67" s="155"/>
      <c r="BM67" s="155"/>
      <c r="BN67" s="155"/>
      <c r="BO67" s="155"/>
      <c r="BP67" s="171"/>
      <c r="BQ67" s="144"/>
    </row>
    <row r="68" spans="1:71" s="15" customFormat="1" ht="40.5" customHeight="1">
      <c r="A68" s="147">
        <v>12</v>
      </c>
      <c r="B68" s="147"/>
      <c r="C68" s="147"/>
      <c r="D68" s="147" t="s">
        <v>56</v>
      </c>
      <c r="E68" s="147" t="s">
        <v>56</v>
      </c>
      <c r="F68" s="151" t="s">
        <v>335</v>
      </c>
      <c r="G68" s="147" t="s">
        <v>56</v>
      </c>
      <c r="H68" s="147" t="s">
        <v>139</v>
      </c>
      <c r="I68" s="225">
        <v>7235252</v>
      </c>
      <c r="J68" s="144" t="s">
        <v>23</v>
      </c>
      <c r="K68" s="152" t="s">
        <v>138</v>
      </c>
      <c r="L68" s="153" t="s">
        <v>129</v>
      </c>
      <c r="M68" s="154" t="s">
        <v>128</v>
      </c>
      <c r="N68" s="155">
        <f>SUM(O68:Q68)</f>
        <v>7176</v>
      </c>
      <c r="O68" s="155"/>
      <c r="P68" s="155">
        <v>7176</v>
      </c>
      <c r="Q68" s="155"/>
      <c r="R68" s="155">
        <f>S68+T68</f>
        <v>7107</v>
      </c>
      <c r="S68" s="155"/>
      <c r="T68" s="52">
        <v>7107</v>
      </c>
      <c r="U68" s="8"/>
      <c r="V68" s="8"/>
      <c r="W68" s="156"/>
      <c r="X68" s="156"/>
      <c r="Y68" s="156">
        <v>59.317</v>
      </c>
      <c r="Z68" s="156"/>
      <c r="AA68" s="156"/>
      <c r="AB68" s="156"/>
      <c r="AC68" s="156"/>
      <c r="AD68" s="156"/>
      <c r="AE68" s="156"/>
      <c r="AF68" s="156"/>
      <c r="AG68" s="156"/>
      <c r="AH68" s="157">
        <v>1</v>
      </c>
      <c r="AI68" s="53">
        <f>SUM(W68:AG68)</f>
        <v>59.317</v>
      </c>
      <c r="AJ68" s="53">
        <v>59.317</v>
      </c>
      <c r="AK68" s="331">
        <f>R68+AM68</f>
        <v>7166.317</v>
      </c>
      <c r="AL68" s="420">
        <f>AP68+AW68+BD68+BK68+BN68</f>
        <v>59.317</v>
      </c>
      <c r="AM68" s="331">
        <f>AQ68+AX68+BG68+BM68+BO68</f>
        <v>59.317</v>
      </c>
      <c r="AN68" s="53">
        <v>59.317</v>
      </c>
      <c r="AO68" s="53"/>
      <c r="AP68" s="53">
        <v>59.317</v>
      </c>
      <c r="AQ68" s="53">
        <v>59.317</v>
      </c>
      <c r="AR68" s="53"/>
      <c r="AS68" s="53"/>
      <c r="AT68" s="158">
        <f>AP68-AQ68</f>
        <v>0</v>
      </c>
      <c r="AU68" s="156"/>
      <c r="AV68" s="158"/>
      <c r="AW68" s="156"/>
      <c r="AX68" s="159"/>
      <c r="AY68" s="159"/>
      <c r="AZ68" s="159"/>
      <c r="BA68" s="156"/>
      <c r="BB68" s="157"/>
      <c r="BC68" s="156"/>
      <c r="BD68" s="156"/>
      <c r="BE68" s="156"/>
      <c r="BF68" s="156"/>
      <c r="BG68" s="156"/>
      <c r="BH68" s="156"/>
      <c r="BI68" s="156"/>
      <c r="BJ68" s="156"/>
      <c r="BK68" s="156"/>
      <c r="BL68" s="156"/>
      <c r="BM68" s="156"/>
      <c r="BN68" s="156"/>
      <c r="BO68" s="156"/>
      <c r="BP68" s="160" t="s">
        <v>208</v>
      </c>
      <c r="BQ68" s="144" t="s">
        <v>334</v>
      </c>
      <c r="BR68" s="1"/>
      <c r="BS68" s="1"/>
    </row>
    <row r="69" spans="1:71" s="40" customFormat="1" ht="40.5" customHeight="1">
      <c r="A69" s="147">
        <v>13</v>
      </c>
      <c r="B69" s="147"/>
      <c r="C69" s="147"/>
      <c r="D69" s="147" t="s">
        <v>56</v>
      </c>
      <c r="E69" s="147" t="s">
        <v>56</v>
      </c>
      <c r="F69" s="151" t="s">
        <v>86</v>
      </c>
      <c r="G69" s="147" t="s">
        <v>56</v>
      </c>
      <c r="H69" s="147" t="s">
        <v>139</v>
      </c>
      <c r="I69" s="225">
        <v>7485836</v>
      </c>
      <c r="J69" s="144" t="s">
        <v>14</v>
      </c>
      <c r="K69" s="152" t="s">
        <v>138</v>
      </c>
      <c r="L69" s="153" t="s">
        <v>90</v>
      </c>
      <c r="M69" s="184" t="s">
        <v>132</v>
      </c>
      <c r="N69" s="155">
        <f>SUM(O69:Q69)</f>
        <v>9500</v>
      </c>
      <c r="O69" s="155"/>
      <c r="P69" s="155">
        <v>9500</v>
      </c>
      <c r="Q69" s="155"/>
      <c r="R69" s="155">
        <f>S69+T69</f>
        <v>9389.1149999999998</v>
      </c>
      <c r="S69" s="155"/>
      <c r="T69" s="410">
        <v>9389.1149999999998</v>
      </c>
      <c r="U69" s="8"/>
      <c r="V69" s="8"/>
      <c r="W69" s="156"/>
      <c r="X69" s="156"/>
      <c r="Y69" s="156">
        <v>39.195999999999998</v>
      </c>
      <c r="Z69" s="156"/>
      <c r="AA69" s="156"/>
      <c r="AB69" s="156"/>
      <c r="AC69" s="156"/>
      <c r="AD69" s="156"/>
      <c r="AE69" s="156"/>
      <c r="AF69" s="156"/>
      <c r="AG69" s="156"/>
      <c r="AH69" s="157">
        <v>1</v>
      </c>
      <c r="AI69" s="53">
        <f>SUM(W69:AG69)</f>
        <v>39.195999999999998</v>
      </c>
      <c r="AJ69" s="53">
        <v>39.195999999999998</v>
      </c>
      <c r="AK69" s="331">
        <f>R69+AM69</f>
        <v>9428.3109999999997</v>
      </c>
      <c r="AL69" s="420">
        <f>AP69+AW69+BD69+BK69+BN69</f>
        <v>39.195999999999998</v>
      </c>
      <c r="AM69" s="331">
        <f>AQ69+AX69+BG69+BM69+BO69</f>
        <v>39.195999999999998</v>
      </c>
      <c r="AN69" s="53">
        <v>39.195999999999998</v>
      </c>
      <c r="AO69" s="53"/>
      <c r="AP69" s="53">
        <v>39.195999999999998</v>
      </c>
      <c r="AQ69" s="53">
        <v>39.195999999999998</v>
      </c>
      <c r="AR69" s="53"/>
      <c r="AS69" s="53"/>
      <c r="AT69" s="158">
        <f>AP69-AQ69</f>
        <v>0</v>
      </c>
      <c r="AU69" s="156"/>
      <c r="AV69" s="158"/>
      <c r="AW69" s="156"/>
      <c r="AX69" s="159"/>
      <c r="AY69" s="159"/>
      <c r="AZ69" s="159"/>
      <c r="BA69" s="156"/>
      <c r="BB69" s="157"/>
      <c r="BC69" s="156"/>
      <c r="BD69" s="156"/>
      <c r="BE69" s="156"/>
      <c r="BF69" s="156"/>
      <c r="BG69" s="156"/>
      <c r="BH69" s="156"/>
      <c r="BI69" s="156"/>
      <c r="BJ69" s="156"/>
      <c r="BK69" s="156"/>
      <c r="BL69" s="156"/>
      <c r="BM69" s="156"/>
      <c r="BN69" s="156"/>
      <c r="BO69" s="156"/>
      <c r="BP69" s="160" t="s">
        <v>208</v>
      </c>
      <c r="BQ69" s="144" t="s">
        <v>336</v>
      </c>
      <c r="BR69" s="1"/>
      <c r="BS69" s="1"/>
    </row>
    <row r="70" spans="1:71" s="4" customFormat="1" ht="58.5" customHeight="1">
      <c r="A70" s="112" t="s">
        <v>204</v>
      </c>
      <c r="B70" s="172"/>
      <c r="C70" s="172"/>
      <c r="D70" s="172"/>
      <c r="E70" s="172"/>
      <c r="F70" s="173" t="s">
        <v>389</v>
      </c>
      <c r="G70" s="118"/>
      <c r="H70" s="118"/>
      <c r="I70" s="225"/>
      <c r="J70" s="112"/>
      <c r="K70" s="174"/>
      <c r="L70" s="112"/>
      <c r="M70" s="175"/>
      <c r="N70" s="176">
        <f>SUM(N72:N73)</f>
        <v>114210</v>
      </c>
      <c r="O70" s="176">
        <f t="shared" ref="O70:BO70" si="54">SUM(O72:O73)</f>
        <v>0</v>
      </c>
      <c r="P70" s="176">
        <f t="shared" si="54"/>
        <v>114210</v>
      </c>
      <c r="Q70" s="176">
        <f t="shared" si="54"/>
        <v>0</v>
      </c>
      <c r="R70" s="176">
        <f t="shared" si="54"/>
        <v>107218</v>
      </c>
      <c r="S70" s="176">
        <f t="shared" si="54"/>
        <v>0</v>
      </c>
      <c r="T70" s="57">
        <f t="shared" si="54"/>
        <v>107218</v>
      </c>
      <c r="U70" s="176">
        <f t="shared" si="54"/>
        <v>0</v>
      </c>
      <c r="V70" s="176">
        <f t="shared" si="54"/>
        <v>0</v>
      </c>
      <c r="W70" s="176">
        <f t="shared" si="54"/>
        <v>0</v>
      </c>
      <c r="X70" s="176">
        <f t="shared" si="54"/>
        <v>0</v>
      </c>
      <c r="Y70" s="176">
        <f t="shared" si="54"/>
        <v>0</v>
      </c>
      <c r="Z70" s="176">
        <f t="shared" si="54"/>
        <v>0</v>
      </c>
      <c r="AA70" s="176">
        <f t="shared" si="54"/>
        <v>0</v>
      </c>
      <c r="AB70" s="176">
        <f t="shared" si="54"/>
        <v>0</v>
      </c>
      <c r="AC70" s="176">
        <f t="shared" si="54"/>
        <v>0</v>
      </c>
      <c r="AD70" s="176">
        <f t="shared" si="54"/>
        <v>0</v>
      </c>
      <c r="AE70" s="176">
        <f t="shared" si="54"/>
        <v>0</v>
      </c>
      <c r="AF70" s="176">
        <f t="shared" si="54"/>
        <v>0</v>
      </c>
      <c r="AG70" s="176">
        <f t="shared" si="54"/>
        <v>0</v>
      </c>
      <c r="AH70" s="176">
        <f t="shared" si="54"/>
        <v>0</v>
      </c>
      <c r="AI70" s="57">
        <f t="shared" si="54"/>
        <v>117.13200000000001</v>
      </c>
      <c r="AJ70" s="57">
        <f t="shared" si="54"/>
        <v>117.13200000000001</v>
      </c>
      <c r="AK70" s="335">
        <f t="shared" si="54"/>
        <v>0</v>
      </c>
      <c r="AL70" s="426">
        <f t="shared" si="54"/>
        <v>117.13200000000001</v>
      </c>
      <c r="AM70" s="335">
        <f t="shared" si="54"/>
        <v>117.13200000000001</v>
      </c>
      <c r="AN70" s="57">
        <f t="shared" si="54"/>
        <v>0</v>
      </c>
      <c r="AO70" s="57">
        <f t="shared" si="54"/>
        <v>0</v>
      </c>
      <c r="AP70" s="57">
        <f t="shared" si="54"/>
        <v>0</v>
      </c>
      <c r="AQ70" s="57">
        <f t="shared" si="54"/>
        <v>0</v>
      </c>
      <c r="AR70" s="57">
        <f t="shared" si="54"/>
        <v>0</v>
      </c>
      <c r="AS70" s="57">
        <f t="shared" si="54"/>
        <v>0</v>
      </c>
      <c r="AT70" s="176">
        <f t="shared" si="54"/>
        <v>0</v>
      </c>
      <c r="AU70" s="176">
        <f t="shared" si="54"/>
        <v>0</v>
      </c>
      <c r="AV70" s="176">
        <f t="shared" si="54"/>
        <v>0</v>
      </c>
      <c r="AW70" s="176">
        <f t="shared" si="54"/>
        <v>0</v>
      </c>
      <c r="AX70" s="176">
        <f t="shared" si="54"/>
        <v>0</v>
      </c>
      <c r="AY70" s="176">
        <f t="shared" si="54"/>
        <v>0</v>
      </c>
      <c r="AZ70" s="176">
        <f t="shared" si="54"/>
        <v>0</v>
      </c>
      <c r="BA70" s="176">
        <f t="shared" si="54"/>
        <v>0</v>
      </c>
      <c r="BB70" s="176">
        <f t="shared" si="54"/>
        <v>0</v>
      </c>
      <c r="BC70" s="176">
        <f t="shared" si="54"/>
        <v>0</v>
      </c>
      <c r="BD70" s="176">
        <f t="shared" si="54"/>
        <v>0</v>
      </c>
      <c r="BE70" s="176">
        <f t="shared" si="54"/>
        <v>0</v>
      </c>
      <c r="BF70" s="176">
        <f t="shared" si="54"/>
        <v>0</v>
      </c>
      <c r="BG70" s="176">
        <f t="shared" si="54"/>
        <v>0</v>
      </c>
      <c r="BH70" s="176">
        <f t="shared" si="54"/>
        <v>0</v>
      </c>
      <c r="BI70" s="176">
        <f t="shared" si="54"/>
        <v>0</v>
      </c>
      <c r="BJ70" s="176">
        <f t="shared" si="54"/>
        <v>0</v>
      </c>
      <c r="BK70" s="176">
        <f t="shared" si="54"/>
        <v>117.13200000000001</v>
      </c>
      <c r="BL70" s="176">
        <f t="shared" si="54"/>
        <v>0</v>
      </c>
      <c r="BM70" s="176">
        <f t="shared" si="54"/>
        <v>117.13200000000001</v>
      </c>
      <c r="BN70" s="176">
        <f t="shared" si="54"/>
        <v>0</v>
      </c>
      <c r="BO70" s="176">
        <f t="shared" si="54"/>
        <v>0</v>
      </c>
      <c r="BP70" s="176"/>
      <c r="BQ70" s="112"/>
    </row>
    <row r="71" spans="1:71" s="40" customFormat="1" ht="40.5" customHeight="1">
      <c r="A71" s="147"/>
      <c r="B71" s="147"/>
      <c r="C71" s="147"/>
      <c r="D71" s="147"/>
      <c r="E71" s="147"/>
      <c r="F71" s="216" t="s">
        <v>376</v>
      </c>
      <c r="G71" s="147"/>
      <c r="H71" s="147"/>
      <c r="I71" s="225"/>
      <c r="J71" s="144"/>
      <c r="K71" s="152"/>
      <c r="L71" s="153"/>
      <c r="M71" s="184"/>
      <c r="N71" s="155"/>
      <c r="O71" s="155"/>
      <c r="P71" s="155"/>
      <c r="Q71" s="155"/>
      <c r="R71" s="155"/>
      <c r="S71" s="155"/>
      <c r="T71" s="410"/>
      <c r="U71" s="8"/>
      <c r="V71" s="8"/>
      <c r="W71" s="156"/>
      <c r="X71" s="156"/>
      <c r="Y71" s="156"/>
      <c r="Z71" s="156"/>
      <c r="AA71" s="156"/>
      <c r="AB71" s="156"/>
      <c r="AC71" s="156"/>
      <c r="AD71" s="156"/>
      <c r="AE71" s="156"/>
      <c r="AF71" s="156"/>
      <c r="AG71" s="156"/>
      <c r="AH71" s="157"/>
      <c r="AI71" s="53"/>
      <c r="AJ71" s="53"/>
      <c r="AK71" s="331"/>
      <c r="AL71" s="420"/>
      <c r="AM71" s="331"/>
      <c r="AN71" s="53"/>
      <c r="AO71" s="53"/>
      <c r="AP71" s="53"/>
      <c r="AQ71" s="53"/>
      <c r="AR71" s="53"/>
      <c r="AS71" s="53"/>
      <c r="AT71" s="158"/>
      <c r="AU71" s="156"/>
      <c r="AV71" s="158"/>
      <c r="AW71" s="156"/>
      <c r="AX71" s="159"/>
      <c r="AY71" s="159"/>
      <c r="AZ71" s="159"/>
      <c r="BA71" s="156"/>
      <c r="BB71" s="157"/>
      <c r="BC71" s="156"/>
      <c r="BD71" s="156"/>
      <c r="BE71" s="156"/>
      <c r="BF71" s="156"/>
      <c r="BG71" s="156"/>
      <c r="BH71" s="156"/>
      <c r="BI71" s="156"/>
      <c r="BJ71" s="156"/>
      <c r="BK71" s="156"/>
      <c r="BL71" s="156"/>
      <c r="BM71" s="156"/>
      <c r="BN71" s="156"/>
      <c r="BO71" s="156"/>
      <c r="BP71" s="160"/>
      <c r="BQ71" s="144"/>
      <c r="BR71" s="1"/>
      <c r="BS71" s="1"/>
    </row>
    <row r="72" spans="1:71" s="40" customFormat="1" ht="47.25" customHeight="1">
      <c r="A72" s="147">
        <v>14</v>
      </c>
      <c r="B72" s="147"/>
      <c r="C72" s="147"/>
      <c r="D72" s="147"/>
      <c r="E72" s="147"/>
      <c r="F72" s="390" t="s">
        <v>390</v>
      </c>
      <c r="G72" s="147"/>
      <c r="H72" s="147"/>
      <c r="I72" s="225"/>
      <c r="J72" s="144" t="s">
        <v>30</v>
      </c>
      <c r="K72" s="260" t="s">
        <v>392</v>
      </c>
      <c r="L72" s="391" t="s">
        <v>393</v>
      </c>
      <c r="M72" s="392" t="s">
        <v>395</v>
      </c>
      <c r="N72" s="393">
        <v>57210</v>
      </c>
      <c r="O72" s="155"/>
      <c r="P72" s="393">
        <v>57210</v>
      </c>
      <c r="Q72" s="155"/>
      <c r="R72" s="155">
        <v>54184</v>
      </c>
      <c r="S72" s="155"/>
      <c r="T72" s="52">
        <v>54184</v>
      </c>
      <c r="U72" s="8"/>
      <c r="V72" s="8"/>
      <c r="W72" s="156"/>
      <c r="X72" s="156"/>
      <c r="Y72" s="156"/>
      <c r="Z72" s="156"/>
      <c r="AA72" s="156"/>
      <c r="AB72" s="156"/>
      <c r="AC72" s="156"/>
      <c r="AD72" s="156"/>
      <c r="AE72" s="156"/>
      <c r="AF72" s="156"/>
      <c r="AG72" s="156"/>
      <c r="AH72" s="157"/>
      <c r="AI72" s="412">
        <v>24.847999999999999</v>
      </c>
      <c r="AJ72" s="412">
        <v>24.847999999999999</v>
      </c>
      <c r="AK72" s="331"/>
      <c r="AL72" s="420">
        <f>AP72+AW72+BD72+BK72+BN72</f>
        <v>24.847999999999999</v>
      </c>
      <c r="AM72" s="331">
        <f>AQ72+AX72+BG72+BM72+BO72</f>
        <v>24.847999999999999</v>
      </c>
      <c r="AN72" s="53"/>
      <c r="AO72" s="53"/>
      <c r="AP72" s="53"/>
      <c r="AQ72" s="53"/>
      <c r="AR72" s="53"/>
      <c r="AS72" s="53"/>
      <c r="AT72" s="158"/>
      <c r="AU72" s="156"/>
      <c r="AV72" s="158"/>
      <c r="AW72" s="156"/>
      <c r="AX72" s="159"/>
      <c r="AY72" s="159"/>
      <c r="AZ72" s="159"/>
      <c r="BA72" s="156"/>
      <c r="BB72" s="157"/>
      <c r="BC72" s="156"/>
      <c r="BD72" s="156"/>
      <c r="BE72" s="156"/>
      <c r="BF72" s="156"/>
      <c r="BG72" s="156"/>
      <c r="BH72" s="156"/>
      <c r="BI72" s="156"/>
      <c r="BJ72" s="156"/>
      <c r="BK72" s="393">
        <v>24.847999999999999</v>
      </c>
      <c r="BL72" s="156"/>
      <c r="BM72" s="393">
        <v>24.847999999999999</v>
      </c>
      <c r="BN72" s="156"/>
      <c r="BO72" s="156"/>
      <c r="BP72" s="160"/>
      <c r="BQ72" s="394" t="s">
        <v>397</v>
      </c>
      <c r="BR72" s="1"/>
      <c r="BS72" s="1"/>
    </row>
    <row r="73" spans="1:71" s="40" customFormat="1" ht="45.75" customHeight="1">
      <c r="A73" s="147">
        <v>15</v>
      </c>
      <c r="B73" s="147"/>
      <c r="C73" s="147"/>
      <c r="D73" s="147"/>
      <c r="E73" s="147"/>
      <c r="F73" s="390" t="s">
        <v>391</v>
      </c>
      <c r="G73" s="147"/>
      <c r="H73" s="147"/>
      <c r="I73" s="225"/>
      <c r="J73" s="144" t="s">
        <v>30</v>
      </c>
      <c r="K73" s="260" t="s">
        <v>392</v>
      </c>
      <c r="L73" s="391" t="s">
        <v>394</v>
      </c>
      <c r="M73" s="392" t="s">
        <v>396</v>
      </c>
      <c r="N73" s="393">
        <v>57000</v>
      </c>
      <c r="O73" s="155"/>
      <c r="P73" s="393">
        <v>57000</v>
      </c>
      <c r="Q73" s="155"/>
      <c r="R73" s="155">
        <v>53034</v>
      </c>
      <c r="S73" s="155"/>
      <c r="T73" s="52">
        <v>53034</v>
      </c>
      <c r="U73" s="8"/>
      <c r="V73" s="8"/>
      <c r="W73" s="156"/>
      <c r="X73" s="156"/>
      <c r="Y73" s="156"/>
      <c r="Z73" s="156"/>
      <c r="AA73" s="156"/>
      <c r="AB73" s="156"/>
      <c r="AC73" s="156"/>
      <c r="AD73" s="156"/>
      <c r="AE73" s="156"/>
      <c r="AF73" s="156"/>
      <c r="AG73" s="156"/>
      <c r="AH73" s="157"/>
      <c r="AI73" s="412">
        <v>92.284000000000006</v>
      </c>
      <c r="AJ73" s="412">
        <v>92.284000000000006</v>
      </c>
      <c r="AK73" s="331"/>
      <c r="AL73" s="420">
        <f>AP73+AW73+BD73+BK73+BN73</f>
        <v>92.284000000000006</v>
      </c>
      <c r="AM73" s="331">
        <f>AQ73+AX73+BG73+BM73+BO73</f>
        <v>92.284000000000006</v>
      </c>
      <c r="AN73" s="53"/>
      <c r="AO73" s="53"/>
      <c r="AP73" s="53"/>
      <c r="AQ73" s="53"/>
      <c r="AR73" s="53"/>
      <c r="AS73" s="53"/>
      <c r="AT73" s="158"/>
      <c r="AU73" s="156"/>
      <c r="AV73" s="158"/>
      <c r="AW73" s="156"/>
      <c r="AX73" s="159"/>
      <c r="AY73" s="159"/>
      <c r="AZ73" s="159"/>
      <c r="BA73" s="156"/>
      <c r="BB73" s="157"/>
      <c r="BC73" s="156"/>
      <c r="BD73" s="156"/>
      <c r="BE73" s="156"/>
      <c r="BF73" s="156"/>
      <c r="BG73" s="156"/>
      <c r="BH73" s="156"/>
      <c r="BI73" s="156"/>
      <c r="BJ73" s="156"/>
      <c r="BK73" s="393">
        <v>92.284000000000006</v>
      </c>
      <c r="BL73" s="156"/>
      <c r="BM73" s="393">
        <v>92.284000000000006</v>
      </c>
      <c r="BN73" s="156"/>
      <c r="BO73" s="156"/>
      <c r="BP73" s="160"/>
      <c r="BQ73" s="394" t="s">
        <v>398</v>
      </c>
      <c r="BR73" s="1"/>
      <c r="BS73" s="1"/>
    </row>
    <row r="74" spans="1:71" s="490" customFormat="1" ht="42.75" customHeight="1">
      <c r="A74" s="483" t="s">
        <v>37</v>
      </c>
      <c r="B74" s="483"/>
      <c r="C74" s="483"/>
      <c r="D74" s="483"/>
      <c r="E74" s="483"/>
      <c r="F74" s="484" t="s">
        <v>113</v>
      </c>
      <c r="G74" s="277"/>
      <c r="H74" s="483"/>
      <c r="I74" s="279"/>
      <c r="J74" s="485"/>
      <c r="K74" s="486"/>
      <c r="L74" s="487"/>
      <c r="M74" s="488"/>
      <c r="N74" s="330">
        <f t="shared" ref="N74:AH74" si="55">+N75+N96+N114+N117+N120+N124+N127+N131+N137+N140</f>
        <v>451498</v>
      </c>
      <c r="O74" s="330">
        <f t="shared" si="55"/>
        <v>0</v>
      </c>
      <c r="P74" s="330">
        <f t="shared" si="55"/>
        <v>450889</v>
      </c>
      <c r="Q74" s="330">
        <f t="shared" si="55"/>
        <v>609</v>
      </c>
      <c r="R74" s="330">
        <f t="shared" si="55"/>
        <v>122225.358987</v>
      </c>
      <c r="S74" s="330">
        <f t="shared" si="55"/>
        <v>30000</v>
      </c>
      <c r="T74" s="330">
        <f t="shared" si="55"/>
        <v>92225.358987</v>
      </c>
      <c r="U74" s="330">
        <f t="shared" si="55"/>
        <v>0</v>
      </c>
      <c r="V74" s="330">
        <f t="shared" si="55"/>
        <v>0</v>
      </c>
      <c r="W74" s="330">
        <f t="shared" si="55"/>
        <v>0</v>
      </c>
      <c r="X74" s="330">
        <f t="shared" si="55"/>
        <v>22400</v>
      </c>
      <c r="Y74" s="330">
        <f t="shared" si="55"/>
        <v>269</v>
      </c>
      <c r="Z74" s="330">
        <f t="shared" si="55"/>
        <v>353604</v>
      </c>
      <c r="AA74" s="330">
        <f t="shared" si="55"/>
        <v>0</v>
      </c>
      <c r="AB74" s="330">
        <f t="shared" si="55"/>
        <v>3000</v>
      </c>
      <c r="AC74" s="330">
        <f t="shared" si="55"/>
        <v>2000</v>
      </c>
      <c r="AD74" s="330">
        <f t="shared" si="55"/>
        <v>16000</v>
      </c>
      <c r="AE74" s="330">
        <f t="shared" si="55"/>
        <v>0</v>
      </c>
      <c r="AF74" s="330">
        <f t="shared" si="55"/>
        <v>0</v>
      </c>
      <c r="AG74" s="330">
        <f t="shared" si="55"/>
        <v>0</v>
      </c>
      <c r="AH74" s="330">
        <f t="shared" si="55"/>
        <v>2008</v>
      </c>
      <c r="AI74" s="330">
        <f>+AI75+AI96+AI114+AI117+AI120+AI124+AI127+AI131+AI137+AI140</f>
        <v>395273</v>
      </c>
      <c r="AJ74" s="330">
        <f t="shared" ref="AJ74:BO74" si="56">+AJ75+AJ96+AJ114+AJ117+AJ120+AJ124+AJ127+AJ131+AJ137+AJ140</f>
        <v>395273</v>
      </c>
      <c r="AK74" s="330">
        <f t="shared" si="56"/>
        <v>505946.86000099999</v>
      </c>
      <c r="AL74" s="330">
        <f t="shared" si="56"/>
        <v>404197.375</v>
      </c>
      <c r="AM74" s="330">
        <f t="shared" si="56"/>
        <v>299219.33359300008</v>
      </c>
      <c r="AN74" s="330">
        <f t="shared" si="56"/>
        <v>81434</v>
      </c>
      <c r="AO74" s="330">
        <f t="shared" si="56"/>
        <v>46282.076000000001</v>
      </c>
      <c r="AP74" s="330">
        <f t="shared" si="56"/>
        <v>71476.076000000001</v>
      </c>
      <c r="AQ74" s="330">
        <f t="shared" si="56"/>
        <v>69420.202013999995</v>
      </c>
      <c r="AR74" s="330">
        <f t="shared" si="56"/>
        <v>0</v>
      </c>
      <c r="AS74" s="330">
        <f t="shared" si="56"/>
        <v>0</v>
      </c>
      <c r="AT74" s="330">
        <f t="shared" si="56"/>
        <v>2055.8739859999996</v>
      </c>
      <c r="AU74" s="330">
        <f t="shared" si="56"/>
        <v>64337</v>
      </c>
      <c r="AV74" s="330">
        <f t="shared" si="56"/>
        <v>10801</v>
      </c>
      <c r="AW74" s="330">
        <f t="shared" si="56"/>
        <v>77002.269</v>
      </c>
      <c r="AX74" s="330">
        <f t="shared" si="56"/>
        <v>54522.269</v>
      </c>
      <c r="AY74" s="330">
        <f t="shared" si="56"/>
        <v>0</v>
      </c>
      <c r="AZ74" s="330">
        <f t="shared" si="56"/>
        <v>0</v>
      </c>
      <c r="BA74" s="330">
        <f t="shared" si="56"/>
        <v>22480</v>
      </c>
      <c r="BB74" s="330">
        <f t="shared" si="56"/>
        <v>0</v>
      </c>
      <c r="BC74" s="330">
        <f t="shared" si="56"/>
        <v>0</v>
      </c>
      <c r="BD74" s="330">
        <f t="shared" si="56"/>
        <v>120399</v>
      </c>
      <c r="BE74" s="330">
        <f t="shared" si="56"/>
        <v>0</v>
      </c>
      <c r="BF74" s="330">
        <f t="shared" si="56"/>
        <v>193</v>
      </c>
      <c r="BG74" s="330">
        <f t="shared" si="56"/>
        <v>84896</v>
      </c>
      <c r="BH74" s="330">
        <f t="shared" si="56"/>
        <v>0</v>
      </c>
      <c r="BI74" s="330">
        <f t="shared" si="56"/>
        <v>0</v>
      </c>
      <c r="BJ74" s="330">
        <f t="shared" si="56"/>
        <v>35455</v>
      </c>
      <c r="BK74" s="330">
        <f t="shared" si="56"/>
        <v>84594.862578999993</v>
      </c>
      <c r="BL74" s="330">
        <f t="shared" si="56"/>
        <v>16787.200999999997</v>
      </c>
      <c r="BM74" s="330">
        <f t="shared" si="56"/>
        <v>30536.862578999997</v>
      </c>
      <c r="BN74" s="330">
        <f t="shared" si="56"/>
        <v>59844</v>
      </c>
      <c r="BO74" s="330">
        <f t="shared" si="56"/>
        <v>59844</v>
      </c>
      <c r="BP74" s="330"/>
      <c r="BQ74" s="489"/>
    </row>
    <row r="75" spans="1:71" s="6" customFormat="1" ht="48" customHeight="1">
      <c r="A75" s="118" t="s">
        <v>8</v>
      </c>
      <c r="B75" s="118"/>
      <c r="C75" s="118"/>
      <c r="D75" s="118"/>
      <c r="E75" s="118"/>
      <c r="F75" s="173" t="s">
        <v>38</v>
      </c>
      <c r="G75" s="147"/>
      <c r="H75" s="177"/>
      <c r="I75" s="225"/>
      <c r="J75" s="112"/>
      <c r="K75" s="120"/>
      <c r="L75" s="122"/>
      <c r="M75" s="114"/>
      <c r="N75" s="115">
        <f t="shared" si="45"/>
        <v>313020</v>
      </c>
      <c r="O75" s="115">
        <f t="shared" ref="O75" si="57">SUM(O76:O95)</f>
        <v>0</v>
      </c>
      <c r="P75" s="115">
        <f>SUM(P76:P95)</f>
        <v>313020</v>
      </c>
      <c r="Q75" s="115">
        <f t="shared" ref="Q75:BO75" si="58">SUM(Q76:Q95)</f>
        <v>0</v>
      </c>
      <c r="R75" s="115">
        <f t="shared" si="58"/>
        <v>117094.358987</v>
      </c>
      <c r="S75" s="115">
        <f t="shared" si="58"/>
        <v>30000</v>
      </c>
      <c r="T75" s="48">
        <f t="shared" si="58"/>
        <v>87094.358987</v>
      </c>
      <c r="U75" s="115">
        <f t="shared" si="58"/>
        <v>0</v>
      </c>
      <c r="V75" s="115">
        <f t="shared" si="58"/>
        <v>0</v>
      </c>
      <c r="W75" s="115">
        <f t="shared" si="58"/>
        <v>0</v>
      </c>
      <c r="X75" s="115">
        <f t="shared" si="58"/>
        <v>0</v>
      </c>
      <c r="Y75" s="115">
        <f t="shared" si="58"/>
        <v>0</v>
      </c>
      <c r="Z75" s="115">
        <f t="shared" si="58"/>
        <v>250000</v>
      </c>
      <c r="AA75" s="115">
        <f t="shared" si="58"/>
        <v>0</v>
      </c>
      <c r="AB75" s="115">
        <f t="shared" si="58"/>
        <v>0</v>
      </c>
      <c r="AC75" s="115">
        <f t="shared" si="58"/>
        <v>0</v>
      </c>
      <c r="AD75" s="115">
        <f t="shared" si="58"/>
        <v>0</v>
      </c>
      <c r="AE75" s="115">
        <f t="shared" si="58"/>
        <v>0</v>
      </c>
      <c r="AF75" s="115">
        <f t="shared" si="58"/>
        <v>0</v>
      </c>
      <c r="AG75" s="115">
        <f t="shared" si="58"/>
        <v>0</v>
      </c>
      <c r="AH75" s="115">
        <f t="shared" si="58"/>
        <v>6</v>
      </c>
      <c r="AI75" s="48">
        <f t="shared" si="58"/>
        <v>250000</v>
      </c>
      <c r="AJ75" s="48">
        <f t="shared" ref="AJ75" si="59">SUM(AJ76:AJ95)</f>
        <v>250000</v>
      </c>
      <c r="AK75" s="330">
        <f t="shared" si="58"/>
        <v>266173.96000099997</v>
      </c>
      <c r="AL75" s="418">
        <f t="shared" si="58"/>
        <v>259870.47500000001</v>
      </c>
      <c r="AM75" s="330">
        <f t="shared" si="58"/>
        <v>149079.60101400001</v>
      </c>
      <c r="AN75" s="48">
        <f t="shared" si="58"/>
        <v>60937</v>
      </c>
      <c r="AO75" s="48">
        <f t="shared" si="58"/>
        <v>32093.205999999998</v>
      </c>
      <c r="AP75" s="48">
        <f t="shared" si="58"/>
        <v>50710.205999999998</v>
      </c>
      <c r="AQ75" s="48">
        <f t="shared" si="58"/>
        <v>48654.332014</v>
      </c>
      <c r="AR75" s="48">
        <f t="shared" si="58"/>
        <v>0</v>
      </c>
      <c r="AS75" s="48">
        <f t="shared" si="58"/>
        <v>0</v>
      </c>
      <c r="AT75" s="115">
        <f t="shared" si="58"/>
        <v>2055.8739859999996</v>
      </c>
      <c r="AU75" s="115">
        <f t="shared" si="58"/>
        <v>44490</v>
      </c>
      <c r="AV75" s="115">
        <f t="shared" si="58"/>
        <v>5136</v>
      </c>
      <c r="AW75" s="115">
        <f t="shared" si="58"/>
        <v>49626.269</v>
      </c>
      <c r="AX75" s="115">
        <f t="shared" si="58"/>
        <v>27288.269</v>
      </c>
      <c r="AY75" s="115">
        <f t="shared" si="58"/>
        <v>0</v>
      </c>
      <c r="AZ75" s="115">
        <f t="shared" si="58"/>
        <v>0</v>
      </c>
      <c r="BA75" s="115">
        <f t="shared" si="58"/>
        <v>22338</v>
      </c>
      <c r="BB75" s="115">
        <f t="shared" si="58"/>
        <v>0</v>
      </c>
      <c r="BC75" s="115">
        <f t="shared" si="58"/>
        <v>0</v>
      </c>
      <c r="BD75" s="115">
        <f t="shared" si="58"/>
        <v>69007</v>
      </c>
      <c r="BE75" s="115">
        <f t="shared" si="58"/>
        <v>0</v>
      </c>
      <c r="BF75" s="115">
        <f t="shared" si="58"/>
        <v>0</v>
      </c>
      <c r="BG75" s="115">
        <f t="shared" si="58"/>
        <v>34110</v>
      </c>
      <c r="BH75" s="115">
        <f t="shared" si="58"/>
        <v>0</v>
      </c>
      <c r="BI75" s="115">
        <f t="shared" si="58"/>
        <v>0</v>
      </c>
      <c r="BJ75" s="115">
        <f t="shared" si="58"/>
        <v>34897</v>
      </c>
      <c r="BK75" s="330">
        <f>SUM(BK76:BK95)</f>
        <v>51500</v>
      </c>
      <c r="BL75" s="115">
        <f t="shared" si="58"/>
        <v>0</v>
      </c>
      <c r="BM75" s="115">
        <f t="shared" si="58"/>
        <v>0</v>
      </c>
      <c r="BN75" s="115">
        <f t="shared" si="58"/>
        <v>39027</v>
      </c>
      <c r="BO75" s="115">
        <f t="shared" si="58"/>
        <v>39027</v>
      </c>
      <c r="BP75" s="115">
        <f t="shared" ref="BP75" si="60">SUM(BP76:BP95)</f>
        <v>0</v>
      </c>
      <c r="BQ75" s="112"/>
    </row>
    <row r="76" spans="1:71" s="9" customFormat="1" ht="44.45" customHeight="1">
      <c r="A76" s="215" t="s">
        <v>2</v>
      </c>
      <c r="B76" s="215"/>
      <c r="C76" s="215"/>
      <c r="D76" s="215"/>
      <c r="E76" s="215"/>
      <c r="F76" s="216" t="s">
        <v>376</v>
      </c>
      <c r="G76" s="147"/>
      <c r="H76" s="215"/>
      <c r="I76" s="225"/>
      <c r="J76" s="217"/>
      <c r="K76" s="218"/>
      <c r="L76" s="219"/>
      <c r="M76" s="220"/>
      <c r="N76" s="221">
        <f t="shared" si="45"/>
        <v>0</v>
      </c>
      <c r="O76" s="221"/>
      <c r="P76" s="221"/>
      <c r="Q76" s="221"/>
      <c r="R76" s="221"/>
      <c r="S76" s="221"/>
      <c r="T76" s="222"/>
      <c r="U76" s="221"/>
      <c r="V76" s="221"/>
      <c r="W76" s="221"/>
      <c r="X76" s="221"/>
      <c r="Y76" s="221"/>
      <c r="Z76" s="221"/>
      <c r="AA76" s="221"/>
      <c r="AB76" s="221"/>
      <c r="AC76" s="221"/>
      <c r="AD76" s="221"/>
      <c r="AE76" s="221"/>
      <c r="AF76" s="221"/>
      <c r="AG76" s="221"/>
      <c r="AH76" s="221"/>
      <c r="AI76" s="222"/>
      <c r="AJ76" s="222"/>
      <c r="AK76" s="284"/>
      <c r="AL76" s="424"/>
      <c r="AM76" s="56"/>
      <c r="AN76" s="222"/>
      <c r="AO76" s="222"/>
      <c r="AP76" s="222"/>
      <c r="AQ76" s="222"/>
      <c r="AR76" s="222"/>
      <c r="AS76" s="222"/>
      <c r="AT76" s="221"/>
      <c r="AU76" s="221"/>
      <c r="AV76" s="221"/>
      <c r="AW76" s="221"/>
      <c r="AX76" s="223"/>
      <c r="AY76" s="223"/>
      <c r="AZ76" s="223"/>
      <c r="BA76" s="221"/>
      <c r="BB76" s="221"/>
      <c r="BC76" s="221"/>
      <c r="BD76" s="221"/>
      <c r="BE76" s="221"/>
      <c r="BF76" s="221"/>
      <c r="BG76" s="221"/>
      <c r="BH76" s="221"/>
      <c r="BI76" s="221"/>
      <c r="BJ76" s="221"/>
      <c r="BK76" s="221"/>
      <c r="BL76" s="221"/>
      <c r="BM76" s="221"/>
      <c r="BN76" s="221"/>
      <c r="BO76" s="221"/>
      <c r="BP76" s="217"/>
      <c r="BQ76" s="217"/>
      <c r="BR76" s="7"/>
      <c r="BS76" s="7"/>
    </row>
    <row r="77" spans="1:71" s="7" customFormat="1" ht="46.5" customHeight="1">
      <c r="A77" s="144">
        <v>16</v>
      </c>
      <c r="B77" s="144" t="s">
        <v>71</v>
      </c>
      <c r="C77" s="144"/>
      <c r="D77" s="144" t="s">
        <v>62</v>
      </c>
      <c r="E77" s="144" t="s">
        <v>62</v>
      </c>
      <c r="F77" s="170" t="s">
        <v>114</v>
      </c>
      <c r="G77" s="147" t="s">
        <v>62</v>
      </c>
      <c r="H77" s="147" t="s">
        <v>140</v>
      </c>
      <c r="I77" s="225" t="s">
        <v>147</v>
      </c>
      <c r="J77" s="178" t="s">
        <v>23</v>
      </c>
      <c r="K77" s="178" t="s">
        <v>62</v>
      </c>
      <c r="L77" s="153" t="s">
        <v>52</v>
      </c>
      <c r="M77" s="262" t="s">
        <v>151</v>
      </c>
      <c r="N77" s="155">
        <f t="shared" si="45"/>
        <v>3651</v>
      </c>
      <c r="O77" s="155"/>
      <c r="P77" s="155">
        <v>3651</v>
      </c>
      <c r="Q77" s="155"/>
      <c r="R77" s="155">
        <f t="shared" si="46"/>
        <v>3000</v>
      </c>
      <c r="S77" s="155"/>
      <c r="T77" s="52">
        <v>3000</v>
      </c>
      <c r="U77" s="155"/>
      <c r="V77" s="155"/>
      <c r="W77" s="155"/>
      <c r="X77" s="155"/>
      <c r="Y77" s="155"/>
      <c r="Z77" s="157">
        <v>651</v>
      </c>
      <c r="AA77" s="157"/>
      <c r="AB77" s="157"/>
      <c r="AC77" s="157"/>
      <c r="AD77" s="157"/>
      <c r="AE77" s="157"/>
      <c r="AF77" s="157"/>
      <c r="AG77" s="157"/>
      <c r="AH77" s="157"/>
      <c r="AI77" s="323">
        <f>SUM(U77:AG77)</f>
        <v>651</v>
      </c>
      <c r="AJ77" s="323">
        <v>651</v>
      </c>
      <c r="AK77" s="407">
        <f>R77+AM77</f>
        <v>3646</v>
      </c>
      <c r="AL77" s="424">
        <f>AP77+AW77+BD77+BK77+BN77</f>
        <v>651</v>
      </c>
      <c r="AM77" s="334">
        <f>AQ77+AX77+BG77+BM77+BO77</f>
        <v>646</v>
      </c>
      <c r="AN77" s="264">
        <f>617</f>
        <v>617</v>
      </c>
      <c r="AO77" s="264"/>
      <c r="AP77" s="264">
        <f>617</f>
        <v>617</v>
      </c>
      <c r="AQ77" s="264">
        <f>617</f>
        <v>617</v>
      </c>
      <c r="AR77" s="264"/>
      <c r="AS77" s="264"/>
      <c r="AT77" s="157"/>
      <c r="AU77" s="265">
        <v>34</v>
      </c>
      <c r="AV77" s="157"/>
      <c r="AW77" s="265">
        <v>34</v>
      </c>
      <c r="AX77" s="159">
        <v>29</v>
      </c>
      <c r="AY77" s="159"/>
      <c r="AZ77" s="159"/>
      <c r="BA77" s="161">
        <f t="shared" ref="BA77:BA95" si="61">AW77-AX77</f>
        <v>5</v>
      </c>
      <c r="BB77" s="157"/>
      <c r="BC77" s="161"/>
      <c r="BD77" s="157"/>
      <c r="BE77" s="157"/>
      <c r="BF77" s="157"/>
      <c r="BG77" s="157"/>
      <c r="BH77" s="157"/>
      <c r="BI77" s="157"/>
      <c r="BJ77" s="157"/>
      <c r="BK77" s="157"/>
      <c r="BL77" s="157"/>
      <c r="BM77" s="157"/>
      <c r="BN77" s="157"/>
      <c r="BO77" s="157"/>
      <c r="BP77" s="171" t="s">
        <v>73</v>
      </c>
      <c r="BQ77" s="144"/>
    </row>
    <row r="78" spans="1:71" s="25" customFormat="1" ht="43.5" customHeight="1">
      <c r="A78" s="144">
        <v>17</v>
      </c>
      <c r="B78" s="144"/>
      <c r="C78" s="144"/>
      <c r="D78" s="144" t="s">
        <v>50</v>
      </c>
      <c r="E78" s="144" t="s">
        <v>50</v>
      </c>
      <c r="F78" s="170" t="s">
        <v>25</v>
      </c>
      <c r="G78" s="147" t="s">
        <v>50</v>
      </c>
      <c r="H78" s="147" t="s">
        <v>139</v>
      </c>
      <c r="I78" s="225">
        <v>7658235</v>
      </c>
      <c r="J78" s="178" t="s">
        <v>17</v>
      </c>
      <c r="K78" s="167" t="s">
        <v>148</v>
      </c>
      <c r="L78" s="153" t="s">
        <v>97</v>
      </c>
      <c r="M78" s="179" t="s">
        <v>143</v>
      </c>
      <c r="N78" s="155">
        <f t="shared" si="45"/>
        <v>10900</v>
      </c>
      <c r="O78" s="155"/>
      <c r="P78" s="155">
        <v>10900</v>
      </c>
      <c r="Q78" s="155"/>
      <c r="R78" s="155">
        <f>S78+T78</f>
        <v>10571.661986999999</v>
      </c>
      <c r="S78" s="155"/>
      <c r="T78" s="52">
        <f>10844-272.338013</f>
        <v>10571.661986999999</v>
      </c>
      <c r="U78" s="155"/>
      <c r="V78" s="155"/>
      <c r="W78" s="155"/>
      <c r="X78" s="155"/>
      <c r="Y78" s="155"/>
      <c r="Z78" s="161">
        <v>210</v>
      </c>
      <c r="AA78" s="161"/>
      <c r="AB78" s="161"/>
      <c r="AC78" s="161"/>
      <c r="AD78" s="161"/>
      <c r="AE78" s="161"/>
      <c r="AF78" s="161"/>
      <c r="AG78" s="161"/>
      <c r="AH78" s="157"/>
      <c r="AI78" s="54">
        <f>SUM(U78:AG78)</f>
        <v>210</v>
      </c>
      <c r="AJ78" s="54">
        <v>210</v>
      </c>
      <c r="AK78" s="56">
        <f>R78+AM78</f>
        <v>10781.661986999999</v>
      </c>
      <c r="AL78" s="424">
        <f>AP78+AW78+BD78+BK78+BN78</f>
        <v>210</v>
      </c>
      <c r="AM78" s="334">
        <f>AQ78+AX78+BG78+BM78+BO78</f>
        <v>210</v>
      </c>
      <c r="AN78" s="54"/>
      <c r="AO78" s="54"/>
      <c r="AP78" s="54"/>
      <c r="AQ78" s="54"/>
      <c r="AR78" s="54"/>
      <c r="AS78" s="54"/>
      <c r="AT78" s="161"/>
      <c r="AU78" s="265">
        <v>210</v>
      </c>
      <c r="AV78" s="161"/>
      <c r="AW78" s="265">
        <v>210</v>
      </c>
      <c r="AX78" s="266">
        <v>210</v>
      </c>
      <c r="AY78" s="266"/>
      <c r="AZ78" s="266"/>
      <c r="BA78" s="161">
        <f t="shared" si="61"/>
        <v>0</v>
      </c>
      <c r="BB78" s="157"/>
      <c r="BC78" s="161"/>
      <c r="BD78" s="161"/>
      <c r="BE78" s="161"/>
      <c r="BF78" s="161"/>
      <c r="BG78" s="161"/>
      <c r="BH78" s="161"/>
      <c r="BI78" s="161"/>
      <c r="BJ78" s="161"/>
      <c r="BK78" s="161"/>
      <c r="BL78" s="161"/>
      <c r="BM78" s="161"/>
      <c r="BN78" s="161"/>
      <c r="BO78" s="161"/>
      <c r="BP78" s="171" t="s">
        <v>209</v>
      </c>
      <c r="BQ78" s="144"/>
      <c r="BR78" s="2"/>
      <c r="BS78" s="2"/>
    </row>
    <row r="79" spans="1:71" s="9" customFormat="1" ht="44.45" customHeight="1">
      <c r="A79" s="215" t="s">
        <v>5</v>
      </c>
      <c r="B79" s="215"/>
      <c r="C79" s="215"/>
      <c r="D79" s="215"/>
      <c r="E79" s="215"/>
      <c r="F79" s="216" t="s">
        <v>74</v>
      </c>
      <c r="G79" s="147"/>
      <c r="H79" s="215"/>
      <c r="I79" s="225"/>
      <c r="J79" s="217"/>
      <c r="K79" s="218"/>
      <c r="L79" s="219"/>
      <c r="M79" s="220"/>
      <c r="N79" s="221">
        <f t="shared" si="45"/>
        <v>0</v>
      </c>
      <c r="O79" s="221"/>
      <c r="P79" s="221"/>
      <c r="Q79" s="221"/>
      <c r="R79" s="221"/>
      <c r="S79" s="221"/>
      <c r="T79" s="222"/>
      <c r="U79" s="221"/>
      <c r="V79" s="221"/>
      <c r="W79" s="221"/>
      <c r="X79" s="221"/>
      <c r="Y79" s="221"/>
      <c r="Z79" s="221"/>
      <c r="AA79" s="221"/>
      <c r="AB79" s="221"/>
      <c r="AC79" s="221"/>
      <c r="AD79" s="221"/>
      <c r="AE79" s="221"/>
      <c r="AF79" s="221"/>
      <c r="AG79" s="221"/>
      <c r="AH79" s="221"/>
      <c r="AI79" s="222"/>
      <c r="AJ79" s="222"/>
      <c r="AK79" s="284"/>
      <c r="AL79" s="427"/>
      <c r="AM79" s="334"/>
      <c r="AN79" s="222"/>
      <c r="AO79" s="222"/>
      <c r="AP79" s="222"/>
      <c r="AQ79" s="222"/>
      <c r="AR79" s="222"/>
      <c r="AS79" s="222"/>
      <c r="AT79" s="221"/>
      <c r="AU79" s="221"/>
      <c r="AV79" s="221"/>
      <c r="AW79" s="221"/>
      <c r="AX79" s="223"/>
      <c r="AY79" s="223"/>
      <c r="AZ79" s="223"/>
      <c r="BA79" s="161">
        <f t="shared" si="61"/>
        <v>0</v>
      </c>
      <c r="BB79" s="157"/>
      <c r="BC79" s="161"/>
      <c r="BD79" s="221"/>
      <c r="BE79" s="221"/>
      <c r="BF79" s="221"/>
      <c r="BG79" s="221"/>
      <c r="BH79" s="221"/>
      <c r="BI79" s="221"/>
      <c r="BJ79" s="221"/>
      <c r="BK79" s="221"/>
      <c r="BL79" s="221"/>
      <c r="BM79" s="221"/>
      <c r="BN79" s="221"/>
      <c r="BO79" s="221"/>
      <c r="BP79" s="217"/>
      <c r="BQ79" s="217"/>
      <c r="BR79" s="7"/>
      <c r="BS79" s="7"/>
    </row>
    <row r="80" spans="1:71" s="12" customFormat="1" ht="45" customHeight="1">
      <c r="A80" s="144">
        <v>18</v>
      </c>
      <c r="B80" s="144" t="s">
        <v>70</v>
      </c>
      <c r="C80" s="144"/>
      <c r="D80" s="144" t="s">
        <v>61</v>
      </c>
      <c r="E80" s="144" t="s">
        <v>61</v>
      </c>
      <c r="F80" s="170" t="s">
        <v>98</v>
      </c>
      <c r="G80" s="147" t="s">
        <v>61</v>
      </c>
      <c r="H80" s="147" t="s">
        <v>139</v>
      </c>
      <c r="I80" s="225">
        <v>7851513</v>
      </c>
      <c r="J80" s="178" t="s">
        <v>23</v>
      </c>
      <c r="K80" s="267" t="s">
        <v>145</v>
      </c>
      <c r="L80" s="153" t="s">
        <v>42</v>
      </c>
      <c r="M80" s="184" t="s">
        <v>144</v>
      </c>
      <c r="N80" s="155">
        <f t="shared" si="45"/>
        <v>12500</v>
      </c>
      <c r="O80" s="155"/>
      <c r="P80" s="155">
        <v>12500</v>
      </c>
      <c r="Q80" s="155"/>
      <c r="R80" s="155">
        <f t="shared" si="46"/>
        <v>7300</v>
      </c>
      <c r="S80" s="155"/>
      <c r="T80" s="52">
        <v>7300</v>
      </c>
      <c r="U80" s="155"/>
      <c r="V80" s="155"/>
      <c r="W80" s="155"/>
      <c r="X80" s="155"/>
      <c r="Y80" s="155"/>
      <c r="Z80" s="161">
        <v>5200</v>
      </c>
      <c r="AA80" s="161"/>
      <c r="AB80" s="161"/>
      <c r="AC80" s="161"/>
      <c r="AD80" s="161"/>
      <c r="AE80" s="161"/>
      <c r="AF80" s="161"/>
      <c r="AG80" s="161"/>
      <c r="AH80" s="157">
        <v>1</v>
      </c>
      <c r="AI80" s="54">
        <f>SUM(U80:AG80)</f>
        <v>5200</v>
      </c>
      <c r="AJ80" s="54">
        <v>5200</v>
      </c>
      <c r="AK80" s="56">
        <f>R80+AM80</f>
        <v>10082</v>
      </c>
      <c r="AL80" s="422">
        <f>AP80+AW80+BD80+BK80+BN80</f>
        <v>3679</v>
      </c>
      <c r="AM80" s="56">
        <f>AQ80+AX80+BG80+BM80+BO80</f>
        <v>2782</v>
      </c>
      <c r="AN80" s="268">
        <f>3000</f>
        <v>3000</v>
      </c>
      <c r="AO80" s="268">
        <v>-746</v>
      </c>
      <c r="AP80" s="268">
        <f>3000-746</f>
        <v>2254</v>
      </c>
      <c r="AQ80" s="54">
        <v>2053</v>
      </c>
      <c r="AR80" s="54"/>
      <c r="AS80" s="54"/>
      <c r="AT80" s="161">
        <f>AP80-AQ80</f>
        <v>201</v>
      </c>
      <c r="AU80" s="257">
        <v>746</v>
      </c>
      <c r="AV80" s="161"/>
      <c r="AW80" s="257">
        <v>746</v>
      </c>
      <c r="AX80" s="159">
        <v>50</v>
      </c>
      <c r="AY80" s="159"/>
      <c r="AZ80" s="159"/>
      <c r="BA80" s="161">
        <f t="shared" si="61"/>
        <v>696</v>
      </c>
      <c r="BB80" s="157"/>
      <c r="BC80" s="161"/>
      <c r="BD80" s="161">
        <v>679</v>
      </c>
      <c r="BE80" s="161"/>
      <c r="BF80" s="161"/>
      <c r="BG80" s="161">
        <f>BD80</f>
        <v>679</v>
      </c>
      <c r="BH80" s="161"/>
      <c r="BI80" s="161"/>
      <c r="BJ80" s="161"/>
      <c r="BK80" s="161"/>
      <c r="BL80" s="161"/>
      <c r="BM80" s="161"/>
      <c r="BN80" s="161"/>
      <c r="BO80" s="161"/>
      <c r="BP80" s="269" t="s">
        <v>211</v>
      </c>
      <c r="BQ80" s="144" t="s">
        <v>338</v>
      </c>
      <c r="BR80" s="7"/>
      <c r="BS80" s="7"/>
    </row>
    <row r="81" spans="1:71" s="2" customFormat="1" ht="48.75" customHeight="1">
      <c r="A81" s="144">
        <v>19</v>
      </c>
      <c r="B81" s="144" t="s">
        <v>71</v>
      </c>
      <c r="C81" s="144"/>
      <c r="D81" s="144" t="s">
        <v>50</v>
      </c>
      <c r="E81" s="144" t="s">
        <v>50</v>
      </c>
      <c r="F81" s="170" t="s">
        <v>79</v>
      </c>
      <c r="G81" s="147" t="s">
        <v>50</v>
      </c>
      <c r="H81" s="147" t="s">
        <v>139</v>
      </c>
      <c r="I81" s="225">
        <v>7702286</v>
      </c>
      <c r="J81" s="178" t="s">
        <v>14</v>
      </c>
      <c r="K81" s="167" t="s">
        <v>149</v>
      </c>
      <c r="L81" s="178" t="s">
        <v>69</v>
      </c>
      <c r="M81" s="179" t="s">
        <v>153</v>
      </c>
      <c r="N81" s="155">
        <f t="shared" si="45"/>
        <v>31619</v>
      </c>
      <c r="O81" s="155"/>
      <c r="P81" s="155">
        <v>31619</v>
      </c>
      <c r="Q81" s="155"/>
      <c r="R81" s="155">
        <f>S81+T81</f>
        <v>18424</v>
      </c>
      <c r="S81" s="155"/>
      <c r="T81" s="52">
        <f>15947+2477</f>
        <v>18424</v>
      </c>
      <c r="U81" s="155"/>
      <c r="V81" s="155"/>
      <c r="W81" s="155"/>
      <c r="X81" s="155"/>
      <c r="Y81" s="155"/>
      <c r="Z81" s="155">
        <v>10033</v>
      </c>
      <c r="AA81" s="155"/>
      <c r="AB81" s="155"/>
      <c r="AC81" s="155"/>
      <c r="AD81" s="155"/>
      <c r="AE81" s="155"/>
      <c r="AF81" s="155"/>
      <c r="AG81" s="155"/>
      <c r="AH81" s="155"/>
      <c r="AI81" s="52">
        <f>SUM(U81:AG81)</f>
        <v>10033</v>
      </c>
      <c r="AJ81" s="52">
        <v>10033</v>
      </c>
      <c r="AK81" s="283">
        <f>R81+AM81</f>
        <v>21978.614300000001</v>
      </c>
      <c r="AL81" s="422">
        <f>AP81+AW81+BD81+BK81+BN81</f>
        <v>4410</v>
      </c>
      <c r="AM81" s="56">
        <f>AQ81+AX81+BG81+BM81+BO81</f>
        <v>3554.6143000000002</v>
      </c>
      <c r="AN81" s="270">
        <f>8529</f>
        <v>8529</v>
      </c>
      <c r="AO81" s="270">
        <v>-5000</v>
      </c>
      <c r="AP81" s="270">
        <f>8529-5000</f>
        <v>3529</v>
      </c>
      <c r="AQ81" s="271">
        <v>2673.6143000000002</v>
      </c>
      <c r="AR81" s="271"/>
      <c r="AS81" s="271"/>
      <c r="AT81" s="161">
        <f>AP81-AQ81</f>
        <v>855.38569999999982</v>
      </c>
      <c r="AU81" s="265">
        <v>6250</v>
      </c>
      <c r="AV81" s="155">
        <v>-5369</v>
      </c>
      <c r="AW81" s="265">
        <v>881</v>
      </c>
      <c r="AX81" s="266">
        <v>881</v>
      </c>
      <c r="AY81" s="266"/>
      <c r="AZ81" s="266"/>
      <c r="BA81" s="161">
        <f t="shared" si="61"/>
        <v>0</v>
      </c>
      <c r="BB81" s="157"/>
      <c r="BC81" s="161"/>
      <c r="BD81" s="155"/>
      <c r="BE81" s="155"/>
      <c r="BF81" s="155"/>
      <c r="BG81" s="155"/>
      <c r="BH81" s="155"/>
      <c r="BI81" s="155"/>
      <c r="BJ81" s="155"/>
      <c r="BK81" s="155"/>
      <c r="BL81" s="155"/>
      <c r="BM81" s="155"/>
      <c r="BN81" s="155"/>
      <c r="BO81" s="155"/>
      <c r="BP81" s="171" t="s">
        <v>209</v>
      </c>
      <c r="BQ81" s="144"/>
    </row>
    <row r="82" spans="1:71" s="14" customFormat="1" ht="64.900000000000006" customHeight="1">
      <c r="A82" s="144">
        <v>20</v>
      </c>
      <c r="B82" s="144" t="s">
        <v>68</v>
      </c>
      <c r="C82" s="144" t="s">
        <v>181</v>
      </c>
      <c r="D82" s="144" t="s">
        <v>56</v>
      </c>
      <c r="E82" s="144" t="s">
        <v>56</v>
      </c>
      <c r="F82" s="170" t="s">
        <v>95</v>
      </c>
      <c r="G82" s="147" t="s">
        <v>56</v>
      </c>
      <c r="H82" s="147" t="s">
        <v>139</v>
      </c>
      <c r="I82" s="225">
        <v>7859977</v>
      </c>
      <c r="J82" s="178" t="s">
        <v>23</v>
      </c>
      <c r="K82" s="167" t="s">
        <v>150</v>
      </c>
      <c r="L82" s="153" t="s">
        <v>80</v>
      </c>
      <c r="M82" s="179" t="s">
        <v>154</v>
      </c>
      <c r="N82" s="155">
        <f t="shared" ref="N82:N119" si="62">SUM(O82:Q82)</f>
        <v>35000</v>
      </c>
      <c r="O82" s="155"/>
      <c r="P82" s="155">
        <v>35000</v>
      </c>
      <c r="Q82" s="155"/>
      <c r="R82" s="155">
        <f t="shared" si="46"/>
        <v>6869</v>
      </c>
      <c r="S82" s="155"/>
      <c r="T82" s="52">
        <f>3542+3327</f>
        <v>6869</v>
      </c>
      <c r="U82" s="155"/>
      <c r="V82" s="155"/>
      <c r="W82" s="155"/>
      <c r="X82" s="155"/>
      <c r="Y82" s="155"/>
      <c r="Z82" s="155">
        <v>10398</v>
      </c>
      <c r="AA82" s="155"/>
      <c r="AB82" s="155"/>
      <c r="AC82" s="155"/>
      <c r="AD82" s="155"/>
      <c r="AE82" s="155"/>
      <c r="AF82" s="155"/>
      <c r="AG82" s="155"/>
      <c r="AH82" s="155">
        <v>1</v>
      </c>
      <c r="AI82" s="52">
        <f>SUM(U82:AG82)</f>
        <v>10398</v>
      </c>
      <c r="AJ82" s="52">
        <v>10398</v>
      </c>
      <c r="AK82" s="283">
        <f>R82+AM82</f>
        <v>17267.205999999998</v>
      </c>
      <c r="AL82" s="425">
        <f>AP82+AW82+BD82+BK82+BN82</f>
        <v>10398.206</v>
      </c>
      <c r="AM82" s="283">
        <f>AQ82+AX82+BG82+BM82+BO82</f>
        <v>10398.206</v>
      </c>
      <c r="AN82" s="52">
        <f>5000</f>
        <v>5000</v>
      </c>
      <c r="AO82" s="52">
        <v>5398.2060000000001</v>
      </c>
      <c r="AP82" s="52">
        <f>5000+5398.206</f>
        <v>10398.206</v>
      </c>
      <c r="AQ82" s="52">
        <f>5000+5398.206</f>
        <v>10398.206</v>
      </c>
      <c r="AR82" s="52"/>
      <c r="AS82" s="52"/>
      <c r="AT82" s="161">
        <f t="shared" ref="AT82:AT84" si="63">AP82-AQ82</f>
        <v>0</v>
      </c>
      <c r="AU82" s="155"/>
      <c r="AV82" s="161"/>
      <c r="AW82" s="155"/>
      <c r="AX82" s="186"/>
      <c r="AY82" s="186"/>
      <c r="AZ82" s="186"/>
      <c r="BA82" s="161">
        <f t="shared" si="61"/>
        <v>0</v>
      </c>
      <c r="BB82" s="157"/>
      <c r="BC82" s="161"/>
      <c r="BD82" s="155"/>
      <c r="BE82" s="155"/>
      <c r="BF82" s="155"/>
      <c r="BG82" s="155"/>
      <c r="BH82" s="155"/>
      <c r="BI82" s="155"/>
      <c r="BJ82" s="155"/>
      <c r="BK82" s="155"/>
      <c r="BL82" s="155"/>
      <c r="BM82" s="155"/>
      <c r="BN82" s="155"/>
      <c r="BO82" s="155"/>
      <c r="BP82" s="160" t="s">
        <v>208</v>
      </c>
      <c r="BQ82" s="144" t="s">
        <v>337</v>
      </c>
      <c r="BR82" s="2">
        <f>AL82+AL89+AL90+AL98+AL100+AL101+AL102+AL116</f>
        <v>64269.235999999997</v>
      </c>
      <c r="BS82" s="2">
        <f>AL82+AL98</f>
        <v>24526.236000000001</v>
      </c>
    </row>
    <row r="83" spans="1:71" s="14" customFormat="1" ht="45.75" customHeight="1">
      <c r="A83" s="144" t="s">
        <v>36</v>
      </c>
      <c r="B83" s="144"/>
      <c r="C83" s="166" t="s">
        <v>180</v>
      </c>
      <c r="D83" s="147" t="s">
        <v>22</v>
      </c>
      <c r="E83" s="147"/>
      <c r="F83" s="170" t="s">
        <v>100</v>
      </c>
      <c r="G83" s="147" t="s">
        <v>22</v>
      </c>
      <c r="H83" s="147" t="s">
        <v>139</v>
      </c>
      <c r="I83" s="225">
        <v>7678836</v>
      </c>
      <c r="J83" s="178" t="s">
        <v>14</v>
      </c>
      <c r="K83" s="260" t="s">
        <v>152</v>
      </c>
      <c r="L83" s="153" t="s">
        <v>110</v>
      </c>
      <c r="M83" s="184" t="s">
        <v>155</v>
      </c>
      <c r="N83" s="169">
        <f t="shared" si="62"/>
        <v>0</v>
      </c>
      <c r="O83" s="169"/>
      <c r="P83" s="169"/>
      <c r="Q83" s="169"/>
      <c r="R83" s="155">
        <f t="shared" si="46"/>
        <v>66000</v>
      </c>
      <c r="S83" s="155">
        <v>30000</v>
      </c>
      <c r="T83" s="52">
        <v>36000</v>
      </c>
      <c r="U83" s="155"/>
      <c r="V83" s="155"/>
      <c r="W83" s="155"/>
      <c r="X83" s="155"/>
      <c r="Y83" s="155"/>
      <c r="Z83" s="155">
        <v>17750</v>
      </c>
      <c r="AA83" s="155"/>
      <c r="AB83" s="155"/>
      <c r="AC83" s="155"/>
      <c r="AD83" s="155"/>
      <c r="AE83" s="155"/>
      <c r="AF83" s="155"/>
      <c r="AG83" s="155"/>
      <c r="AH83" s="155">
        <v>0</v>
      </c>
      <c r="AI83" s="52">
        <f>SUM(U83:AG83)</f>
        <v>17750</v>
      </c>
      <c r="AJ83" s="52">
        <v>17750</v>
      </c>
      <c r="AK83" s="283">
        <f>R83+AM83</f>
        <v>83261</v>
      </c>
      <c r="AL83" s="425">
        <f>AP83+AW83+BD83+BK83+BN83</f>
        <v>21500</v>
      </c>
      <c r="AM83" s="283">
        <f>AQ83+AX83+BG83+BM83+BO83</f>
        <v>17261</v>
      </c>
      <c r="AN83" s="324"/>
      <c r="AO83" s="52">
        <v>14000</v>
      </c>
      <c r="AP83" s="52">
        <v>14000</v>
      </c>
      <c r="AQ83" s="52">
        <v>14000</v>
      </c>
      <c r="AR83" s="52"/>
      <c r="AS83" s="52"/>
      <c r="AT83" s="161">
        <f t="shared" si="63"/>
        <v>0</v>
      </c>
      <c r="AU83" s="265">
        <v>3750</v>
      </c>
      <c r="AV83" s="161"/>
      <c r="AW83" s="265">
        <v>3750</v>
      </c>
      <c r="AX83" s="186"/>
      <c r="AY83" s="186"/>
      <c r="AZ83" s="186"/>
      <c r="BA83" s="161">
        <f t="shared" si="61"/>
        <v>3750</v>
      </c>
      <c r="BB83" s="157"/>
      <c r="BC83" s="161"/>
      <c r="BD83" s="155">
        <v>3750</v>
      </c>
      <c r="BE83" s="155"/>
      <c r="BF83" s="155"/>
      <c r="BG83" s="155">
        <v>3261</v>
      </c>
      <c r="BH83" s="155"/>
      <c r="BI83" s="155"/>
      <c r="BJ83" s="155">
        <f>BD83-BG83</f>
        <v>489</v>
      </c>
      <c r="BK83" s="155"/>
      <c r="BL83" s="155"/>
      <c r="BM83" s="155"/>
      <c r="BN83" s="155"/>
      <c r="BO83" s="155"/>
      <c r="BP83" s="160" t="s">
        <v>210</v>
      </c>
      <c r="BQ83" s="144" t="s">
        <v>117</v>
      </c>
      <c r="BR83" s="2"/>
      <c r="BS83" s="2"/>
    </row>
    <row r="84" spans="1:71" s="2" customFormat="1" ht="48" customHeight="1">
      <c r="A84" s="144">
        <v>21</v>
      </c>
      <c r="B84" s="144" t="s">
        <v>71</v>
      </c>
      <c r="C84" s="144"/>
      <c r="D84" s="144" t="s">
        <v>50</v>
      </c>
      <c r="E84" s="144" t="s">
        <v>50</v>
      </c>
      <c r="F84" s="170" t="s">
        <v>78</v>
      </c>
      <c r="G84" s="147" t="s">
        <v>50</v>
      </c>
      <c r="H84" s="147" t="s">
        <v>139</v>
      </c>
      <c r="I84" s="225">
        <v>7573282</v>
      </c>
      <c r="J84" s="178" t="s">
        <v>14</v>
      </c>
      <c r="K84" s="167" t="s">
        <v>20</v>
      </c>
      <c r="L84" s="153" t="s">
        <v>96</v>
      </c>
      <c r="M84" s="226" t="s">
        <v>21</v>
      </c>
      <c r="N84" s="155">
        <f t="shared" si="62"/>
        <v>6400</v>
      </c>
      <c r="O84" s="155"/>
      <c r="P84" s="155">
        <v>6400</v>
      </c>
      <c r="Q84" s="155"/>
      <c r="R84" s="155">
        <f>S84+T84</f>
        <v>4929.6970000000001</v>
      </c>
      <c r="S84" s="155"/>
      <c r="T84" s="52">
        <v>4929.6970000000001</v>
      </c>
      <c r="U84" s="155"/>
      <c r="V84" s="155"/>
      <c r="W84" s="155"/>
      <c r="X84" s="155"/>
      <c r="Y84" s="155"/>
      <c r="Z84" s="161">
        <v>1470</v>
      </c>
      <c r="AA84" s="161"/>
      <c r="AB84" s="161"/>
      <c r="AC84" s="161"/>
      <c r="AD84" s="161"/>
      <c r="AE84" s="161"/>
      <c r="AF84" s="161"/>
      <c r="AG84" s="161"/>
      <c r="AH84" s="157"/>
      <c r="AI84" s="54">
        <f>SUM(U84:AG84)</f>
        <v>1470</v>
      </c>
      <c r="AJ84" s="54">
        <v>1470</v>
      </c>
      <c r="AK84" s="56">
        <f>R84+AM84</f>
        <v>6081.7510000000002</v>
      </c>
      <c r="AL84" s="424">
        <f>AP84+AW84+BD84+BK84+BN84</f>
        <v>1312</v>
      </c>
      <c r="AM84" s="334">
        <f>AQ84+AX84+BG84+BM84+BO84</f>
        <v>1152.0540000000001</v>
      </c>
      <c r="AN84" s="264">
        <f>1471</f>
        <v>1471</v>
      </c>
      <c r="AO84" s="264">
        <v>-159</v>
      </c>
      <c r="AP84" s="264">
        <f>1471-159</f>
        <v>1312</v>
      </c>
      <c r="AQ84" s="264">
        <v>1152.0540000000001</v>
      </c>
      <c r="AR84" s="264"/>
      <c r="AS84" s="264"/>
      <c r="AT84" s="161">
        <f t="shared" si="63"/>
        <v>159.94599999999991</v>
      </c>
      <c r="AU84" s="161"/>
      <c r="AV84" s="161"/>
      <c r="AW84" s="161"/>
      <c r="AX84" s="159"/>
      <c r="AY84" s="159"/>
      <c r="AZ84" s="159"/>
      <c r="BA84" s="161">
        <f t="shared" si="61"/>
        <v>0</v>
      </c>
      <c r="BB84" s="157"/>
      <c r="BC84" s="161"/>
      <c r="BD84" s="161"/>
      <c r="BE84" s="161"/>
      <c r="BF84" s="161"/>
      <c r="BG84" s="161"/>
      <c r="BH84" s="161"/>
      <c r="BI84" s="161"/>
      <c r="BJ84" s="161"/>
      <c r="BK84" s="161"/>
      <c r="BL84" s="161"/>
      <c r="BM84" s="161"/>
      <c r="BN84" s="161"/>
      <c r="BO84" s="161"/>
      <c r="BP84" s="171" t="s">
        <v>209</v>
      </c>
      <c r="BQ84" s="180"/>
    </row>
    <row r="85" spans="1:71" s="9" customFormat="1" ht="44.45" customHeight="1">
      <c r="A85" s="215" t="s">
        <v>4</v>
      </c>
      <c r="B85" s="215"/>
      <c r="C85" s="215"/>
      <c r="D85" s="215"/>
      <c r="E85" s="215"/>
      <c r="F85" s="216" t="s">
        <v>161</v>
      </c>
      <c r="G85" s="147"/>
      <c r="H85" s="215"/>
      <c r="I85" s="225"/>
      <c r="J85" s="217"/>
      <c r="K85" s="218"/>
      <c r="L85" s="219"/>
      <c r="M85" s="220"/>
      <c r="N85" s="221">
        <f t="shared" si="62"/>
        <v>0</v>
      </c>
      <c r="O85" s="221"/>
      <c r="P85" s="221"/>
      <c r="Q85" s="221"/>
      <c r="R85" s="221"/>
      <c r="S85" s="221"/>
      <c r="T85" s="222"/>
      <c r="U85" s="221"/>
      <c r="V85" s="221"/>
      <c r="W85" s="221"/>
      <c r="X85" s="221"/>
      <c r="Y85" s="221"/>
      <c r="Z85" s="221"/>
      <c r="AA85" s="221"/>
      <c r="AB85" s="221"/>
      <c r="AC85" s="221"/>
      <c r="AD85" s="221"/>
      <c r="AE85" s="221"/>
      <c r="AF85" s="221"/>
      <c r="AG85" s="221"/>
      <c r="AH85" s="221"/>
      <c r="AI85" s="322"/>
      <c r="AJ85" s="322"/>
      <c r="AK85" s="284"/>
      <c r="AL85" s="424"/>
      <c r="AM85" s="334"/>
      <c r="AN85" s="222">
        <v>42320</v>
      </c>
      <c r="AO85" s="222"/>
      <c r="AP85" s="222"/>
      <c r="AQ85" s="222"/>
      <c r="AR85" s="222"/>
      <c r="AS85" s="222"/>
      <c r="AT85" s="221"/>
      <c r="AU85" s="221"/>
      <c r="AV85" s="221"/>
      <c r="AW85" s="221"/>
      <c r="AX85" s="223"/>
      <c r="AY85" s="223"/>
      <c r="AZ85" s="223"/>
      <c r="BA85" s="161">
        <f t="shared" si="61"/>
        <v>0</v>
      </c>
      <c r="BB85" s="157"/>
      <c r="BC85" s="161"/>
      <c r="BD85" s="221"/>
      <c r="BE85" s="221"/>
      <c r="BF85" s="221"/>
      <c r="BG85" s="221"/>
      <c r="BH85" s="221"/>
      <c r="BI85" s="221"/>
      <c r="BJ85" s="221"/>
      <c r="BK85" s="221"/>
      <c r="BL85" s="221"/>
      <c r="BM85" s="221"/>
      <c r="BN85" s="221"/>
      <c r="BO85" s="221"/>
      <c r="BP85" s="217"/>
      <c r="BQ85" s="217"/>
      <c r="BR85" s="7"/>
      <c r="BS85" s="7"/>
    </row>
    <row r="86" spans="1:71" s="9" customFormat="1" ht="44.45" customHeight="1">
      <c r="A86" s="144">
        <v>22</v>
      </c>
      <c r="B86" s="215"/>
      <c r="C86" s="215"/>
      <c r="D86" s="147" t="s">
        <v>24</v>
      </c>
      <c r="E86" s="147" t="s">
        <v>24</v>
      </c>
      <c r="F86" s="181" t="s">
        <v>162</v>
      </c>
      <c r="G86" s="147" t="s">
        <v>24</v>
      </c>
      <c r="H86" s="147" t="s">
        <v>166</v>
      </c>
      <c r="I86" s="225">
        <v>7891350</v>
      </c>
      <c r="J86" s="272" t="s">
        <v>14</v>
      </c>
      <c r="K86" s="182" t="s">
        <v>168</v>
      </c>
      <c r="L86" s="273" t="s">
        <v>31</v>
      </c>
      <c r="M86" s="184" t="s">
        <v>171</v>
      </c>
      <c r="N86" s="155">
        <f>SUM(O86:Q86)</f>
        <v>5600</v>
      </c>
      <c r="O86" s="155"/>
      <c r="P86" s="155">
        <v>5600</v>
      </c>
      <c r="Q86" s="274"/>
      <c r="R86" s="221"/>
      <c r="S86" s="221"/>
      <c r="T86" s="222"/>
      <c r="U86" s="221"/>
      <c r="V86" s="221"/>
      <c r="W86" s="221"/>
      <c r="X86" s="221"/>
      <c r="Y86" s="221"/>
      <c r="Z86" s="275">
        <v>5600</v>
      </c>
      <c r="AA86" s="275"/>
      <c r="AB86" s="275"/>
      <c r="AC86" s="275"/>
      <c r="AD86" s="275"/>
      <c r="AE86" s="275"/>
      <c r="AF86" s="275"/>
      <c r="AG86" s="221"/>
      <c r="AH86" s="221">
        <v>1</v>
      </c>
      <c r="AI86" s="54">
        <f>SUM(U86:AG86)</f>
        <v>5600</v>
      </c>
      <c r="AJ86" s="54">
        <v>5600</v>
      </c>
      <c r="AK86" s="56">
        <f t="shared" ref="AK86:AK91" si="64">R86+AM86</f>
        <v>4964.9613140000001</v>
      </c>
      <c r="AL86" s="422">
        <f>AP86+AW86+BD86+BK86+BN86</f>
        <v>5000</v>
      </c>
      <c r="AM86" s="56">
        <f t="shared" ref="AM86:AM95" si="65">AQ86+AX86+BG86+BM86+BO86</f>
        <v>4964.9613140000001</v>
      </c>
      <c r="AN86" s="270"/>
      <c r="AO86" s="270">
        <f>2320+2680</f>
        <v>5000</v>
      </c>
      <c r="AP86" s="270">
        <f>2320+2680</f>
        <v>5000</v>
      </c>
      <c r="AQ86" s="270">
        <v>4964.9613140000001</v>
      </c>
      <c r="AR86" s="270"/>
      <c r="AS86" s="270"/>
      <c r="AT86" s="155">
        <f>AP86-AQ86</f>
        <v>35.038685999999871</v>
      </c>
      <c r="AU86" s="221"/>
      <c r="AV86" s="155"/>
      <c r="AW86" s="221"/>
      <c r="AX86" s="223"/>
      <c r="AY86" s="223"/>
      <c r="AZ86" s="223"/>
      <c r="BA86" s="161">
        <f t="shared" si="61"/>
        <v>0</v>
      </c>
      <c r="BB86" s="157"/>
      <c r="BC86" s="161"/>
      <c r="BD86" s="221"/>
      <c r="BE86" s="221"/>
      <c r="BF86" s="221"/>
      <c r="BG86" s="221"/>
      <c r="BH86" s="221"/>
      <c r="BI86" s="221"/>
      <c r="BJ86" s="221"/>
      <c r="BK86" s="221"/>
      <c r="BL86" s="221"/>
      <c r="BM86" s="221"/>
      <c r="BN86" s="221"/>
      <c r="BO86" s="221"/>
      <c r="BP86" s="171" t="s">
        <v>207</v>
      </c>
      <c r="BQ86" s="276" t="s">
        <v>323</v>
      </c>
      <c r="BR86" s="7"/>
      <c r="BS86" s="7"/>
    </row>
    <row r="87" spans="1:71" s="9" customFormat="1" ht="44.45" customHeight="1">
      <c r="A87" s="144">
        <v>23</v>
      </c>
      <c r="B87" s="215"/>
      <c r="C87" s="215"/>
      <c r="D87" s="147" t="s">
        <v>24</v>
      </c>
      <c r="E87" s="147" t="s">
        <v>24</v>
      </c>
      <c r="F87" s="181" t="s">
        <v>54</v>
      </c>
      <c r="G87" s="147" t="s">
        <v>24</v>
      </c>
      <c r="H87" s="147" t="s">
        <v>166</v>
      </c>
      <c r="I87" s="225">
        <v>7891349</v>
      </c>
      <c r="J87" s="272" t="s">
        <v>167</v>
      </c>
      <c r="K87" s="182" t="s">
        <v>169</v>
      </c>
      <c r="L87" s="273" t="s">
        <v>31</v>
      </c>
      <c r="M87" s="184" t="s">
        <v>172</v>
      </c>
      <c r="N87" s="155">
        <f t="shared" si="62"/>
        <v>4850</v>
      </c>
      <c r="O87" s="155"/>
      <c r="P87" s="155">
        <v>4850</v>
      </c>
      <c r="Q87" s="274"/>
      <c r="R87" s="221"/>
      <c r="S87" s="221"/>
      <c r="T87" s="222"/>
      <c r="U87" s="221"/>
      <c r="V87" s="221"/>
      <c r="W87" s="221"/>
      <c r="X87" s="221"/>
      <c r="Y87" s="221"/>
      <c r="Z87" s="275">
        <v>4850</v>
      </c>
      <c r="AA87" s="275"/>
      <c r="AB87" s="275"/>
      <c r="AC87" s="275"/>
      <c r="AD87" s="275"/>
      <c r="AE87" s="275"/>
      <c r="AF87" s="275"/>
      <c r="AG87" s="221"/>
      <c r="AH87" s="221">
        <v>1</v>
      </c>
      <c r="AI87" s="54">
        <f>SUM(U87:AG87)</f>
        <v>4850</v>
      </c>
      <c r="AJ87" s="54">
        <v>4850</v>
      </c>
      <c r="AK87" s="56">
        <f t="shared" si="64"/>
        <v>4778.6580000000004</v>
      </c>
      <c r="AL87" s="422">
        <f>AP87+AW87+BD87+BK87+BN87</f>
        <v>4800</v>
      </c>
      <c r="AM87" s="56">
        <f t="shared" si="65"/>
        <v>4778.6580000000004</v>
      </c>
      <c r="AN87" s="270"/>
      <c r="AO87" s="270">
        <f>2000+2800</f>
        <v>4800</v>
      </c>
      <c r="AP87" s="270">
        <f>2000+2800</f>
        <v>4800</v>
      </c>
      <c r="AQ87" s="270">
        <v>4778.6580000000004</v>
      </c>
      <c r="AR87" s="270"/>
      <c r="AS87" s="270"/>
      <c r="AT87" s="155">
        <f t="shared" ref="AT87:AT90" si="66">AP87-AQ87</f>
        <v>21.341999999999643</v>
      </c>
      <c r="AU87" s="221"/>
      <c r="AV87" s="155"/>
      <c r="AW87" s="221"/>
      <c r="AX87" s="223"/>
      <c r="AY87" s="223"/>
      <c r="AZ87" s="223"/>
      <c r="BA87" s="161">
        <f t="shared" si="61"/>
        <v>0</v>
      </c>
      <c r="BB87" s="157"/>
      <c r="BC87" s="161"/>
      <c r="BD87" s="221"/>
      <c r="BE87" s="221"/>
      <c r="BF87" s="221"/>
      <c r="BG87" s="221"/>
      <c r="BH87" s="221"/>
      <c r="BI87" s="221"/>
      <c r="BJ87" s="221"/>
      <c r="BK87" s="221"/>
      <c r="BL87" s="221"/>
      <c r="BM87" s="221"/>
      <c r="BN87" s="221"/>
      <c r="BO87" s="221"/>
      <c r="BP87" s="171" t="s">
        <v>207</v>
      </c>
      <c r="BQ87" s="276" t="s">
        <v>324</v>
      </c>
      <c r="BR87" s="7"/>
      <c r="BS87" s="7"/>
    </row>
    <row r="88" spans="1:71" s="24" customFormat="1" ht="44.45" customHeight="1">
      <c r="A88" s="339">
        <v>24</v>
      </c>
      <c r="B88" s="340"/>
      <c r="C88" s="341" t="s">
        <v>349</v>
      </c>
      <c r="D88" s="341" t="s">
        <v>50</v>
      </c>
      <c r="E88" s="341" t="s">
        <v>50</v>
      </c>
      <c r="F88" s="342" t="s">
        <v>163</v>
      </c>
      <c r="G88" s="341" t="s">
        <v>50</v>
      </c>
      <c r="H88" s="341" t="s">
        <v>139</v>
      </c>
      <c r="I88" s="343">
        <v>7916377</v>
      </c>
      <c r="J88" s="352" t="s">
        <v>14</v>
      </c>
      <c r="K88" s="345" t="s">
        <v>170</v>
      </c>
      <c r="L88" s="353" t="s">
        <v>67</v>
      </c>
      <c r="M88" s="354" t="s">
        <v>173</v>
      </c>
      <c r="N88" s="52">
        <f t="shared" si="62"/>
        <v>38000</v>
      </c>
      <c r="O88" s="52"/>
      <c r="P88" s="52">
        <v>38000</v>
      </c>
      <c r="Q88" s="355"/>
      <c r="R88" s="222"/>
      <c r="S88" s="222"/>
      <c r="T88" s="222"/>
      <c r="U88" s="222"/>
      <c r="V88" s="222"/>
      <c r="W88" s="222"/>
      <c r="X88" s="222"/>
      <c r="Y88" s="222"/>
      <c r="Z88" s="348">
        <v>38000</v>
      </c>
      <c r="AA88" s="348"/>
      <c r="AB88" s="348"/>
      <c r="AC88" s="348"/>
      <c r="AD88" s="348"/>
      <c r="AE88" s="348"/>
      <c r="AF88" s="348"/>
      <c r="AG88" s="222"/>
      <c r="AH88" s="222"/>
      <c r="AI88" s="54">
        <f>SUM(U88:AG88)</f>
        <v>38000</v>
      </c>
      <c r="AJ88" s="54">
        <v>38000</v>
      </c>
      <c r="AK88" s="56">
        <f t="shared" si="64"/>
        <v>23552</v>
      </c>
      <c r="AL88" s="422">
        <f>AP88+AW88+BD88+BK88+BN88</f>
        <v>41220</v>
      </c>
      <c r="AM88" s="56">
        <f t="shared" si="65"/>
        <v>23552</v>
      </c>
      <c r="AN88" s="270"/>
      <c r="AO88" s="270">
        <f>10000-8700</f>
        <v>1300</v>
      </c>
      <c r="AP88" s="270">
        <f>10000-8700</f>
        <v>1300</v>
      </c>
      <c r="AQ88" s="303">
        <v>1300</v>
      </c>
      <c r="AR88" s="303"/>
      <c r="AS88" s="303"/>
      <c r="AT88" s="52"/>
      <c r="AU88" s="270">
        <v>25000</v>
      </c>
      <c r="AV88" s="52">
        <v>-8000</v>
      </c>
      <c r="AW88" s="270">
        <v>17000</v>
      </c>
      <c r="AX88" s="349">
        <v>15600</v>
      </c>
      <c r="AY88" s="349"/>
      <c r="AZ88" s="349"/>
      <c r="BA88" s="54">
        <f t="shared" si="61"/>
        <v>1400</v>
      </c>
      <c r="BB88" s="323"/>
      <c r="BC88" s="54"/>
      <c r="BD88" s="270">
        <v>19700</v>
      </c>
      <c r="BE88" s="222"/>
      <c r="BF88" s="222"/>
      <c r="BG88" s="222">
        <v>3432</v>
      </c>
      <c r="BH88" s="222"/>
      <c r="BI88" s="222"/>
      <c r="BJ88" s="222">
        <f>BD88-BG88</f>
        <v>16268</v>
      </c>
      <c r="BK88" s="222"/>
      <c r="BL88" s="222"/>
      <c r="BM88" s="222"/>
      <c r="BN88" s="222">
        <v>3220</v>
      </c>
      <c r="BO88" s="222">
        <f>+BN88</f>
        <v>3220</v>
      </c>
      <c r="BP88" s="350" t="s">
        <v>209</v>
      </c>
      <c r="BQ88" s="351"/>
      <c r="BR88" s="47"/>
      <c r="BS88" s="47"/>
    </row>
    <row r="89" spans="1:71" s="24" customFormat="1" ht="44.45" customHeight="1">
      <c r="A89" s="144" t="s">
        <v>36</v>
      </c>
      <c r="B89" s="215"/>
      <c r="C89" s="147" t="s">
        <v>182</v>
      </c>
      <c r="D89" s="147" t="s">
        <v>56</v>
      </c>
      <c r="E89" s="147"/>
      <c r="F89" s="181" t="s">
        <v>164</v>
      </c>
      <c r="G89" s="147" t="s">
        <v>56</v>
      </c>
      <c r="H89" s="147" t="s">
        <v>139</v>
      </c>
      <c r="I89" s="225">
        <v>7901001</v>
      </c>
      <c r="J89" s="272" t="s">
        <v>51</v>
      </c>
      <c r="K89" s="285" t="s">
        <v>47</v>
      </c>
      <c r="L89" s="273" t="s">
        <v>31</v>
      </c>
      <c r="M89" s="184" t="s">
        <v>174</v>
      </c>
      <c r="N89" s="274">
        <f t="shared" si="62"/>
        <v>0</v>
      </c>
      <c r="O89" s="274"/>
      <c r="P89" s="274"/>
      <c r="Q89" s="274"/>
      <c r="R89" s="221"/>
      <c r="S89" s="221"/>
      <c r="T89" s="222"/>
      <c r="U89" s="221"/>
      <c r="V89" s="221"/>
      <c r="W89" s="221"/>
      <c r="X89" s="221"/>
      <c r="Y89" s="221"/>
      <c r="Z89" s="275">
        <v>1800</v>
      </c>
      <c r="AA89" s="275"/>
      <c r="AB89" s="275"/>
      <c r="AC89" s="275"/>
      <c r="AD89" s="275"/>
      <c r="AE89" s="275"/>
      <c r="AF89" s="275"/>
      <c r="AG89" s="221"/>
      <c r="AH89" s="221">
        <v>0</v>
      </c>
      <c r="AI89" s="54">
        <f>SUM(U89:AG89)</f>
        <v>1800</v>
      </c>
      <c r="AJ89" s="54">
        <v>1800</v>
      </c>
      <c r="AK89" s="56">
        <f t="shared" si="64"/>
        <v>1800</v>
      </c>
      <c r="AL89" s="422">
        <f>AP89+AW89+BD89+BK89+BN89</f>
        <v>1800</v>
      </c>
      <c r="AM89" s="56">
        <f t="shared" si="65"/>
        <v>1800</v>
      </c>
      <c r="AN89" s="270"/>
      <c r="AO89" s="270">
        <v>1800</v>
      </c>
      <c r="AP89" s="270">
        <v>1800</v>
      </c>
      <c r="AQ89" s="286">
        <v>1800</v>
      </c>
      <c r="AR89" s="286"/>
      <c r="AS89" s="286"/>
      <c r="AT89" s="155"/>
      <c r="AU89" s="221"/>
      <c r="AV89" s="155"/>
      <c r="AW89" s="221"/>
      <c r="AX89" s="223"/>
      <c r="AY89" s="223"/>
      <c r="AZ89" s="223"/>
      <c r="BA89" s="161">
        <f t="shared" si="61"/>
        <v>0</v>
      </c>
      <c r="BB89" s="157"/>
      <c r="BC89" s="161"/>
      <c r="BD89" s="221"/>
      <c r="BE89" s="221"/>
      <c r="BF89" s="221"/>
      <c r="BG89" s="221"/>
      <c r="BH89" s="221"/>
      <c r="BI89" s="221"/>
      <c r="BJ89" s="221">
        <f t="shared" ref="BJ89:BJ94" si="67">BD89-BG89</f>
        <v>0</v>
      </c>
      <c r="BK89" s="221"/>
      <c r="BL89" s="221"/>
      <c r="BM89" s="221"/>
      <c r="BN89" s="221"/>
      <c r="BO89" s="221"/>
      <c r="BP89" s="160" t="s">
        <v>208</v>
      </c>
      <c r="BQ89" s="217"/>
      <c r="BR89" s="7"/>
      <c r="BS89" s="7"/>
    </row>
    <row r="90" spans="1:71" s="9" customFormat="1" ht="44.45" customHeight="1">
      <c r="A90" s="144">
        <v>25</v>
      </c>
      <c r="B90" s="215"/>
      <c r="C90" s="147" t="s">
        <v>183</v>
      </c>
      <c r="D90" s="147" t="s">
        <v>56</v>
      </c>
      <c r="E90" s="147" t="s">
        <v>56</v>
      </c>
      <c r="F90" s="183" t="s">
        <v>165</v>
      </c>
      <c r="G90" s="147" t="s">
        <v>56</v>
      </c>
      <c r="H90" s="147" t="s">
        <v>139</v>
      </c>
      <c r="I90" s="225">
        <v>7910550</v>
      </c>
      <c r="J90" s="287" t="s">
        <v>16</v>
      </c>
      <c r="K90" s="287" t="s">
        <v>47</v>
      </c>
      <c r="L90" s="287" t="s">
        <v>31</v>
      </c>
      <c r="M90" s="184" t="s">
        <v>175</v>
      </c>
      <c r="N90" s="236">
        <f t="shared" si="62"/>
        <v>10000</v>
      </c>
      <c r="O90" s="236"/>
      <c r="P90" s="236">
        <v>10000</v>
      </c>
      <c r="Q90" s="236"/>
      <c r="R90" s="221"/>
      <c r="S90" s="221"/>
      <c r="T90" s="222"/>
      <c r="U90" s="221"/>
      <c r="V90" s="221"/>
      <c r="W90" s="221"/>
      <c r="X90" s="221"/>
      <c r="Y90" s="221"/>
      <c r="Z90" s="275">
        <v>5700</v>
      </c>
      <c r="AA90" s="275"/>
      <c r="AB90" s="275"/>
      <c r="AC90" s="275"/>
      <c r="AD90" s="275"/>
      <c r="AE90" s="275"/>
      <c r="AF90" s="275"/>
      <c r="AG90" s="221"/>
      <c r="AH90" s="221">
        <v>1</v>
      </c>
      <c r="AI90" s="54">
        <f>SUM(U90:AG90)</f>
        <v>5700</v>
      </c>
      <c r="AJ90" s="54">
        <v>5700</v>
      </c>
      <c r="AK90" s="56">
        <f>R90+AM90</f>
        <v>5649.8383999999996</v>
      </c>
      <c r="AL90" s="422">
        <f>AP90+BD90+BK90+BN90+AW90</f>
        <v>7166</v>
      </c>
      <c r="AM90" s="56">
        <f t="shared" si="65"/>
        <v>5649.8383999999996</v>
      </c>
      <c r="AN90" s="288"/>
      <c r="AO90" s="288">
        <v>5700</v>
      </c>
      <c r="AP90" s="288">
        <v>5700</v>
      </c>
      <c r="AQ90" s="288">
        <v>4916.8383999999996</v>
      </c>
      <c r="AR90" s="288"/>
      <c r="AS90" s="288"/>
      <c r="AT90" s="155">
        <f t="shared" si="66"/>
        <v>783.16160000000036</v>
      </c>
      <c r="AU90" s="221"/>
      <c r="AV90" s="289">
        <v>732.73099999999999</v>
      </c>
      <c r="AW90" s="236">
        <v>733</v>
      </c>
      <c r="AX90" s="223"/>
      <c r="AY90" s="223"/>
      <c r="AZ90" s="223"/>
      <c r="BA90" s="161">
        <f t="shared" si="61"/>
        <v>733</v>
      </c>
      <c r="BB90" s="157"/>
      <c r="BC90" s="161"/>
      <c r="BD90" s="155">
        <v>733</v>
      </c>
      <c r="BE90" s="221"/>
      <c r="BF90" s="221"/>
      <c r="BG90" s="155">
        <f>BD90</f>
        <v>733</v>
      </c>
      <c r="BH90" s="221"/>
      <c r="BI90" s="221"/>
      <c r="BJ90" s="221">
        <f t="shared" si="67"/>
        <v>0</v>
      </c>
      <c r="BK90" s="221"/>
      <c r="BL90" s="221"/>
      <c r="BM90" s="221"/>
      <c r="BN90" s="221"/>
      <c r="BO90" s="221"/>
      <c r="BP90" s="160" t="s">
        <v>208</v>
      </c>
      <c r="BQ90" s="217"/>
      <c r="BR90" s="7"/>
      <c r="BS90" s="7"/>
    </row>
    <row r="91" spans="1:71" s="9" customFormat="1" ht="44.45" customHeight="1">
      <c r="A91" s="144">
        <v>26</v>
      </c>
      <c r="B91" s="215"/>
      <c r="C91" s="147"/>
      <c r="D91" s="187" t="s">
        <v>24</v>
      </c>
      <c r="E91" s="187" t="s">
        <v>24</v>
      </c>
      <c r="F91" s="181" t="s">
        <v>196</v>
      </c>
      <c r="G91" s="147" t="s">
        <v>24</v>
      </c>
      <c r="H91" s="147" t="s">
        <v>139</v>
      </c>
      <c r="I91" s="225">
        <v>7891350</v>
      </c>
      <c r="J91" s="134" t="s">
        <v>14</v>
      </c>
      <c r="K91" s="285" t="s">
        <v>170</v>
      </c>
      <c r="L91" s="290" t="s">
        <v>197</v>
      </c>
      <c r="M91" s="226" t="s">
        <v>198</v>
      </c>
      <c r="N91" s="275">
        <f t="shared" si="62"/>
        <v>14000</v>
      </c>
      <c r="O91" s="275"/>
      <c r="P91" s="275">
        <v>14000</v>
      </c>
      <c r="Q91" s="275"/>
      <c r="R91" s="62"/>
      <c r="S91" s="221"/>
      <c r="T91" s="222"/>
      <c r="U91" s="221"/>
      <c r="V91" s="221"/>
      <c r="W91" s="221"/>
      <c r="X91" s="221"/>
      <c r="Y91" s="221"/>
      <c r="Z91" s="275">
        <v>14000</v>
      </c>
      <c r="AA91" s="275"/>
      <c r="AB91" s="275"/>
      <c r="AC91" s="275"/>
      <c r="AD91" s="275"/>
      <c r="AE91" s="275"/>
      <c r="AF91" s="275"/>
      <c r="AG91" s="221"/>
      <c r="AH91" s="221"/>
      <c r="AI91" s="54">
        <f t="shared" ref="AI91:AI93" si="68">SUM(U91:AG91)</f>
        <v>14000</v>
      </c>
      <c r="AJ91" s="54">
        <v>14000</v>
      </c>
      <c r="AK91" s="56">
        <f t="shared" si="64"/>
        <v>11876</v>
      </c>
      <c r="AL91" s="422">
        <f>AP91+AW91+BD91+BK91+BN91</f>
        <v>15510</v>
      </c>
      <c r="AM91" s="56">
        <f t="shared" si="65"/>
        <v>11876</v>
      </c>
      <c r="AN91" s="291"/>
      <c r="AO91" s="291"/>
      <c r="AP91" s="291"/>
      <c r="AQ91" s="291"/>
      <c r="AR91" s="291"/>
      <c r="AS91" s="291"/>
      <c r="AT91" s="221"/>
      <c r="AU91" s="265">
        <v>8000</v>
      </c>
      <c r="AV91" s="155">
        <f>9355-8000</f>
        <v>1355</v>
      </c>
      <c r="AW91" s="265">
        <f>8000+1355</f>
        <v>9355</v>
      </c>
      <c r="AX91" s="186">
        <v>7000</v>
      </c>
      <c r="AY91" s="186"/>
      <c r="AZ91" s="186"/>
      <c r="BA91" s="161">
        <f t="shared" si="61"/>
        <v>2355</v>
      </c>
      <c r="BB91" s="157"/>
      <c r="BC91" s="161"/>
      <c r="BD91" s="265">
        <f>3800+2355</f>
        <v>6155</v>
      </c>
      <c r="BE91" s="221"/>
      <c r="BF91" s="155"/>
      <c r="BG91" s="155">
        <f>2521+2355</f>
        <v>4876</v>
      </c>
      <c r="BH91" s="155"/>
      <c r="BI91" s="155"/>
      <c r="BJ91" s="221">
        <f t="shared" si="67"/>
        <v>1279</v>
      </c>
      <c r="BK91" s="221"/>
      <c r="BL91" s="221"/>
      <c r="BM91" s="221"/>
      <c r="BN91" s="221"/>
      <c r="BO91" s="221"/>
      <c r="BP91" s="171" t="s">
        <v>207</v>
      </c>
      <c r="BQ91" s="217" t="s">
        <v>343</v>
      </c>
      <c r="BR91" s="7"/>
      <c r="BS91" s="7"/>
    </row>
    <row r="92" spans="1:71" s="9" customFormat="1" ht="44.45" customHeight="1">
      <c r="A92" s="144">
        <v>27</v>
      </c>
      <c r="B92" s="215"/>
      <c r="C92" s="147"/>
      <c r="D92" s="187" t="s">
        <v>55</v>
      </c>
      <c r="E92" s="187" t="s">
        <v>55</v>
      </c>
      <c r="F92" s="181" t="s">
        <v>199</v>
      </c>
      <c r="G92" s="147" t="s">
        <v>55</v>
      </c>
      <c r="H92" s="147" t="s">
        <v>139</v>
      </c>
      <c r="I92" s="225">
        <v>7891349</v>
      </c>
      <c r="J92" s="134" t="s">
        <v>13</v>
      </c>
      <c r="K92" s="182" t="s">
        <v>200</v>
      </c>
      <c r="L92" s="290">
        <v>2022</v>
      </c>
      <c r="M92" s="226" t="s">
        <v>201</v>
      </c>
      <c r="N92" s="275">
        <f t="shared" si="62"/>
        <v>500</v>
      </c>
      <c r="O92" s="275"/>
      <c r="P92" s="275">
        <v>500</v>
      </c>
      <c r="Q92" s="275"/>
      <c r="R92" s="62"/>
      <c r="S92" s="221"/>
      <c r="T92" s="222"/>
      <c r="U92" s="221"/>
      <c r="V92" s="221"/>
      <c r="W92" s="221"/>
      <c r="X92" s="221"/>
      <c r="Y92" s="221"/>
      <c r="Z92" s="275">
        <v>500</v>
      </c>
      <c r="AA92" s="275"/>
      <c r="AB92" s="275"/>
      <c r="AC92" s="275"/>
      <c r="AD92" s="275"/>
      <c r="AE92" s="275"/>
      <c r="AF92" s="275"/>
      <c r="AG92" s="221"/>
      <c r="AH92" s="221">
        <v>1</v>
      </c>
      <c r="AI92" s="54">
        <f t="shared" si="68"/>
        <v>500</v>
      </c>
      <c r="AJ92" s="54">
        <v>500</v>
      </c>
      <c r="AK92" s="56">
        <f>R92+AM92</f>
        <v>463.26900000000001</v>
      </c>
      <c r="AL92" s="422">
        <f>AP92+AW92+BD92+BK92+BN92</f>
        <v>463.26900000000001</v>
      </c>
      <c r="AM92" s="56">
        <f t="shared" si="65"/>
        <v>463.26900000000001</v>
      </c>
      <c r="AN92" s="291"/>
      <c r="AO92" s="291"/>
      <c r="AP92" s="291"/>
      <c r="AQ92" s="291"/>
      <c r="AR92" s="291"/>
      <c r="AS92" s="291"/>
      <c r="AT92" s="221"/>
      <c r="AU92" s="265">
        <v>500</v>
      </c>
      <c r="AV92" s="155">
        <v>-36.731000000000002</v>
      </c>
      <c r="AW92" s="263">
        <v>463.26900000000001</v>
      </c>
      <c r="AX92" s="266">
        <v>463.26900000000001</v>
      </c>
      <c r="AY92" s="266"/>
      <c r="AZ92" s="266"/>
      <c r="BA92" s="161">
        <f t="shared" si="61"/>
        <v>0</v>
      </c>
      <c r="BB92" s="157"/>
      <c r="BC92" s="161"/>
      <c r="BD92" s="221"/>
      <c r="BE92" s="221"/>
      <c r="BF92" s="221"/>
      <c r="BG92" s="221"/>
      <c r="BH92" s="221"/>
      <c r="BI92" s="221"/>
      <c r="BJ92" s="221">
        <f t="shared" si="67"/>
        <v>0</v>
      </c>
      <c r="BK92" s="221"/>
      <c r="BL92" s="221"/>
      <c r="BM92" s="221"/>
      <c r="BN92" s="221"/>
      <c r="BO92" s="221"/>
      <c r="BP92" s="160" t="s">
        <v>208</v>
      </c>
      <c r="BQ92" s="217" t="s">
        <v>342</v>
      </c>
      <c r="BR92" s="7"/>
      <c r="BS92" s="7"/>
    </row>
    <row r="93" spans="1:71" s="24" customFormat="1" ht="60" customHeight="1">
      <c r="A93" s="339">
        <v>28</v>
      </c>
      <c r="B93" s="340"/>
      <c r="C93" s="341" t="s">
        <v>350</v>
      </c>
      <c r="D93" s="341" t="s">
        <v>50</v>
      </c>
      <c r="E93" s="341" t="s">
        <v>50</v>
      </c>
      <c r="F93" s="342" t="s">
        <v>108</v>
      </c>
      <c r="G93" s="341" t="s">
        <v>50</v>
      </c>
      <c r="H93" s="341" t="s">
        <v>139</v>
      </c>
      <c r="I93" s="343">
        <v>7952849</v>
      </c>
      <c r="J93" s="344" t="s">
        <v>14</v>
      </c>
      <c r="K93" s="345" t="s">
        <v>170</v>
      </c>
      <c r="L93" s="346" t="s">
        <v>41</v>
      </c>
      <c r="M93" s="347" t="s">
        <v>217</v>
      </c>
      <c r="N93" s="348">
        <f t="shared" si="62"/>
        <v>140000</v>
      </c>
      <c r="O93" s="348"/>
      <c r="P93" s="348">
        <v>140000</v>
      </c>
      <c r="Q93" s="348"/>
      <c r="R93" s="61"/>
      <c r="S93" s="222"/>
      <c r="T93" s="222"/>
      <c r="U93" s="222"/>
      <c r="V93" s="222"/>
      <c r="W93" s="222"/>
      <c r="X93" s="222"/>
      <c r="Y93" s="222"/>
      <c r="Z93" s="348">
        <v>126000</v>
      </c>
      <c r="AA93" s="348"/>
      <c r="AB93" s="348"/>
      <c r="AC93" s="348"/>
      <c r="AD93" s="348"/>
      <c r="AE93" s="348"/>
      <c r="AF93" s="348"/>
      <c r="AG93" s="222"/>
      <c r="AH93" s="222"/>
      <c r="AI93" s="54">
        <f t="shared" si="68"/>
        <v>126000</v>
      </c>
      <c r="AJ93" s="54">
        <v>126000</v>
      </c>
      <c r="AK93" s="56">
        <f>R93+AM93</f>
        <v>59991</v>
      </c>
      <c r="AL93" s="422">
        <f>AP93+AW93+BD93+BK93+BN93</f>
        <v>139251</v>
      </c>
      <c r="AM93" s="56">
        <f t="shared" si="65"/>
        <v>59991</v>
      </c>
      <c r="AN93" s="291"/>
      <c r="AO93" s="291"/>
      <c r="AP93" s="291"/>
      <c r="AQ93" s="291"/>
      <c r="AR93" s="291"/>
      <c r="AS93" s="291"/>
      <c r="AT93" s="222"/>
      <c r="AU93" s="270"/>
      <c r="AV93" s="270">
        <f>5136+11318</f>
        <v>16454</v>
      </c>
      <c r="AW93" s="270">
        <f>5136+11318</f>
        <v>16454</v>
      </c>
      <c r="AX93" s="349">
        <f>3055</f>
        <v>3055</v>
      </c>
      <c r="AY93" s="349"/>
      <c r="AZ93" s="349"/>
      <c r="BA93" s="54">
        <f t="shared" si="61"/>
        <v>13399</v>
      </c>
      <c r="BB93" s="323"/>
      <c r="BC93" s="54"/>
      <c r="BD93" s="270">
        <f>28000+9990</f>
        <v>37990</v>
      </c>
      <c r="BE93" s="222"/>
      <c r="BF93" s="222"/>
      <c r="BG93" s="52">
        <f>11139+9990</f>
        <v>21129</v>
      </c>
      <c r="BH93" s="52"/>
      <c r="BI93" s="52"/>
      <c r="BJ93" s="222">
        <f t="shared" si="67"/>
        <v>16861</v>
      </c>
      <c r="BK93" s="270">
        <v>49000</v>
      </c>
      <c r="BL93" s="270"/>
      <c r="BM93" s="52">
        <v>0</v>
      </c>
      <c r="BN93" s="222">
        <v>35807</v>
      </c>
      <c r="BO93" s="222">
        <f>+BN93</f>
        <v>35807</v>
      </c>
      <c r="BP93" s="350" t="s">
        <v>209</v>
      </c>
      <c r="BQ93" s="351"/>
      <c r="BR93" s="47"/>
      <c r="BS93" s="47"/>
    </row>
    <row r="94" spans="1:71" s="12" customFormat="1" ht="44.45" customHeight="1">
      <c r="A94" s="144" t="s">
        <v>36</v>
      </c>
      <c r="B94" s="215"/>
      <c r="C94" s="147" t="s">
        <v>206</v>
      </c>
      <c r="D94" s="187" t="s">
        <v>58</v>
      </c>
      <c r="E94" s="187"/>
      <c r="F94" s="170" t="s">
        <v>40</v>
      </c>
      <c r="G94" s="147" t="s">
        <v>58</v>
      </c>
      <c r="H94" s="147" t="s">
        <v>139</v>
      </c>
      <c r="I94" s="225">
        <v>8005203</v>
      </c>
      <c r="J94" s="134" t="s">
        <v>167</v>
      </c>
      <c r="K94" s="182" t="s">
        <v>200</v>
      </c>
      <c r="L94" s="290" t="s">
        <v>33</v>
      </c>
      <c r="M94" s="184" t="s">
        <v>287</v>
      </c>
      <c r="N94" s="275"/>
      <c r="O94" s="275"/>
      <c r="P94" s="275"/>
      <c r="Q94" s="275"/>
      <c r="R94" s="62"/>
      <c r="S94" s="221"/>
      <c r="T94" s="222"/>
      <c r="U94" s="221"/>
      <c r="V94" s="221"/>
      <c r="W94" s="221"/>
      <c r="X94" s="221"/>
      <c r="Y94" s="221"/>
      <c r="Z94" s="275">
        <v>5798</v>
      </c>
      <c r="AA94" s="275"/>
      <c r="AB94" s="275"/>
      <c r="AC94" s="275"/>
      <c r="AD94" s="275"/>
      <c r="AE94" s="275"/>
      <c r="AF94" s="275"/>
      <c r="AG94" s="221"/>
      <c r="AH94" s="221"/>
      <c r="AI94" s="54">
        <f>SUM(U94:AG94)</f>
        <v>5798</v>
      </c>
      <c r="AJ94" s="54">
        <v>5798</v>
      </c>
      <c r="AK94" s="56">
        <f>R94+AM94</f>
        <v>0</v>
      </c>
      <c r="AL94" s="422">
        <f>AP94+AW94+BD94+BK94+BN94</f>
        <v>0</v>
      </c>
      <c r="AM94" s="56">
        <f t="shared" si="65"/>
        <v>0</v>
      </c>
      <c r="AN94" s="291"/>
      <c r="AO94" s="291"/>
      <c r="AP94" s="291"/>
      <c r="AQ94" s="291"/>
      <c r="AR94" s="291"/>
      <c r="AS94" s="291"/>
      <c r="AT94" s="221"/>
      <c r="AU94" s="221"/>
      <c r="AV94" s="221"/>
      <c r="AW94" s="221"/>
      <c r="AX94" s="223"/>
      <c r="AY94" s="223"/>
      <c r="AZ94" s="223"/>
      <c r="BA94" s="161">
        <f t="shared" si="61"/>
        <v>0</v>
      </c>
      <c r="BB94" s="157"/>
      <c r="BC94" s="161"/>
      <c r="BD94" s="221"/>
      <c r="BE94" s="221"/>
      <c r="BF94" s="221"/>
      <c r="BG94" s="221"/>
      <c r="BH94" s="221"/>
      <c r="BI94" s="221"/>
      <c r="BJ94" s="221">
        <f t="shared" si="67"/>
        <v>0</v>
      </c>
      <c r="BK94" s="395"/>
      <c r="BL94" s="395"/>
      <c r="BM94" s="395"/>
      <c r="BN94" s="221"/>
      <c r="BO94" s="221"/>
      <c r="BP94" s="217"/>
      <c r="BQ94" s="217"/>
      <c r="BR94" s="7"/>
      <c r="BS94" s="7"/>
    </row>
    <row r="95" spans="1:71" s="13" customFormat="1" ht="63" customHeight="1">
      <c r="A95" s="233" t="s">
        <v>205</v>
      </c>
      <c r="B95" s="233"/>
      <c r="C95" s="233"/>
      <c r="D95" s="233"/>
      <c r="E95" s="233"/>
      <c r="F95" s="192" t="s">
        <v>101</v>
      </c>
      <c r="G95" s="147"/>
      <c r="H95" s="233"/>
      <c r="I95" s="225"/>
      <c r="J95" s="293"/>
      <c r="K95" s="294"/>
      <c r="L95" s="295"/>
      <c r="M95" s="296"/>
      <c r="N95" s="142">
        <f t="shared" si="62"/>
        <v>0</v>
      </c>
      <c r="O95" s="142"/>
      <c r="P95" s="142"/>
      <c r="Q95" s="142"/>
      <c r="R95" s="142"/>
      <c r="S95" s="142"/>
      <c r="T95" s="297"/>
      <c r="U95" s="142"/>
      <c r="V95" s="142"/>
      <c r="W95" s="142"/>
      <c r="X95" s="142"/>
      <c r="Y95" s="142"/>
      <c r="Z95" s="142">
        <v>2040</v>
      </c>
      <c r="AA95" s="142"/>
      <c r="AB95" s="142"/>
      <c r="AC95" s="142"/>
      <c r="AD95" s="142"/>
      <c r="AE95" s="142"/>
      <c r="AF95" s="142"/>
      <c r="AG95" s="142"/>
      <c r="AH95" s="142"/>
      <c r="AI95" s="297">
        <f>SUM(U95:AG95)</f>
        <v>2040</v>
      </c>
      <c r="AJ95" s="297">
        <v>2040</v>
      </c>
      <c r="AK95" s="336">
        <f>R95+AM95</f>
        <v>0</v>
      </c>
      <c r="AL95" s="428">
        <f>AP95+AW95+BD95+BK95+BN95</f>
        <v>2500</v>
      </c>
      <c r="AM95" s="336">
        <f t="shared" si="65"/>
        <v>0</v>
      </c>
      <c r="AN95" s="297"/>
      <c r="AO95" s="297"/>
      <c r="AP95" s="297"/>
      <c r="AQ95" s="297"/>
      <c r="AR95" s="297"/>
      <c r="AS95" s="297"/>
      <c r="AT95" s="142"/>
      <c r="AU95" s="142"/>
      <c r="AV95" s="142"/>
      <c r="AW95" s="142"/>
      <c r="AX95" s="298"/>
      <c r="AY95" s="298"/>
      <c r="AZ95" s="298"/>
      <c r="BA95" s="161">
        <f t="shared" si="61"/>
        <v>0</v>
      </c>
      <c r="BB95" s="157"/>
      <c r="BC95" s="161"/>
      <c r="BD95" s="142"/>
      <c r="BE95" s="142"/>
      <c r="BF95" s="142"/>
      <c r="BG95" s="142"/>
      <c r="BH95" s="142"/>
      <c r="BI95" s="142"/>
      <c r="BJ95" s="142"/>
      <c r="BK95" s="121">
        <v>2500</v>
      </c>
      <c r="BL95" s="121"/>
      <c r="BM95" s="121">
        <v>0</v>
      </c>
      <c r="BN95" s="142"/>
      <c r="BO95" s="142"/>
      <c r="BP95" s="293"/>
      <c r="BQ95" s="293"/>
      <c r="BR95" s="29"/>
      <c r="BS95" s="29"/>
    </row>
    <row r="96" spans="1:71" s="1" customFormat="1" ht="65.45" customHeight="1">
      <c r="A96" s="118" t="s">
        <v>1</v>
      </c>
      <c r="B96" s="118"/>
      <c r="C96" s="118"/>
      <c r="D96" s="118"/>
      <c r="E96" s="118"/>
      <c r="F96" s="173" t="s">
        <v>39</v>
      </c>
      <c r="G96" s="147"/>
      <c r="H96" s="177"/>
      <c r="I96" s="225"/>
      <c r="J96" s="112"/>
      <c r="K96" s="120"/>
      <c r="L96" s="122"/>
      <c r="M96" s="114"/>
      <c r="N96" s="115">
        <f t="shared" si="62"/>
        <v>94200</v>
      </c>
      <c r="O96" s="115"/>
      <c r="P96" s="115">
        <f>SUM(P97:P113)</f>
        <v>94200</v>
      </c>
      <c r="Q96" s="115">
        <f t="shared" ref="Q96:BP96" si="69">SUM(Q97:Q113)</f>
        <v>0</v>
      </c>
      <c r="R96" s="115">
        <f t="shared" si="69"/>
        <v>3131</v>
      </c>
      <c r="S96" s="115">
        <f t="shared" si="69"/>
        <v>0</v>
      </c>
      <c r="T96" s="48">
        <f t="shared" si="69"/>
        <v>3131</v>
      </c>
      <c r="U96" s="115">
        <f t="shared" si="69"/>
        <v>0</v>
      </c>
      <c r="V96" s="115">
        <f t="shared" si="69"/>
        <v>0</v>
      </c>
      <c r="W96" s="115">
        <f t="shared" si="69"/>
        <v>0</v>
      </c>
      <c r="X96" s="115">
        <f t="shared" si="69"/>
        <v>0</v>
      </c>
      <c r="Y96" s="115">
        <f t="shared" si="69"/>
        <v>0</v>
      </c>
      <c r="Z96" s="115">
        <f t="shared" si="69"/>
        <v>102954</v>
      </c>
      <c r="AA96" s="115">
        <f t="shared" si="69"/>
        <v>0</v>
      </c>
      <c r="AB96" s="115">
        <f t="shared" si="69"/>
        <v>0</v>
      </c>
      <c r="AC96" s="115">
        <f t="shared" si="69"/>
        <v>0</v>
      </c>
      <c r="AD96" s="115">
        <f t="shared" si="69"/>
        <v>0</v>
      </c>
      <c r="AE96" s="115">
        <f t="shared" si="69"/>
        <v>0</v>
      </c>
      <c r="AF96" s="115">
        <f t="shared" si="69"/>
        <v>0</v>
      </c>
      <c r="AG96" s="115">
        <f t="shared" si="69"/>
        <v>0</v>
      </c>
      <c r="AH96" s="115">
        <f t="shared" si="69"/>
        <v>1</v>
      </c>
      <c r="AI96" s="48">
        <f t="shared" si="69"/>
        <v>102954</v>
      </c>
      <c r="AJ96" s="48">
        <f t="shared" si="69"/>
        <v>102954</v>
      </c>
      <c r="AK96" s="330">
        <f t="shared" si="69"/>
        <v>94494.03</v>
      </c>
      <c r="AL96" s="418">
        <f t="shared" si="69"/>
        <v>102954.03</v>
      </c>
      <c r="AM96" s="330">
        <f t="shared" si="69"/>
        <v>100063.03</v>
      </c>
      <c r="AN96" s="48">
        <f t="shared" si="69"/>
        <v>19847</v>
      </c>
      <c r="AO96" s="48">
        <f t="shared" si="69"/>
        <v>13920</v>
      </c>
      <c r="AP96" s="48">
        <f t="shared" si="69"/>
        <v>19847</v>
      </c>
      <c r="AQ96" s="48">
        <f t="shared" si="69"/>
        <v>19847</v>
      </c>
      <c r="AR96" s="48">
        <f t="shared" si="69"/>
        <v>0</v>
      </c>
      <c r="AS96" s="48">
        <f t="shared" si="69"/>
        <v>0</v>
      </c>
      <c r="AT96" s="115">
        <f t="shared" si="69"/>
        <v>0</v>
      </c>
      <c r="AU96" s="115">
        <f t="shared" si="69"/>
        <v>19847</v>
      </c>
      <c r="AV96" s="115">
        <f t="shared" si="69"/>
        <v>0</v>
      </c>
      <c r="AW96" s="115">
        <f t="shared" si="69"/>
        <v>19847</v>
      </c>
      <c r="AX96" s="115">
        <f t="shared" si="69"/>
        <v>19847</v>
      </c>
      <c r="AY96" s="115">
        <f t="shared" si="69"/>
        <v>0</v>
      </c>
      <c r="AZ96" s="115">
        <f t="shared" si="69"/>
        <v>0</v>
      </c>
      <c r="BA96" s="115">
        <f t="shared" si="69"/>
        <v>0</v>
      </c>
      <c r="BB96" s="115">
        <f t="shared" si="69"/>
        <v>0</v>
      </c>
      <c r="BC96" s="115">
        <f t="shared" si="69"/>
        <v>0</v>
      </c>
      <c r="BD96" s="115">
        <f t="shared" si="69"/>
        <v>20766</v>
      </c>
      <c r="BE96" s="115">
        <f t="shared" si="69"/>
        <v>0</v>
      </c>
      <c r="BF96" s="115">
        <f t="shared" si="69"/>
        <v>193</v>
      </c>
      <c r="BG96" s="115">
        <f t="shared" si="69"/>
        <v>20433</v>
      </c>
      <c r="BH96" s="115">
        <f t="shared" si="69"/>
        <v>0</v>
      </c>
      <c r="BI96" s="115">
        <f t="shared" si="69"/>
        <v>0</v>
      </c>
      <c r="BJ96" s="115">
        <f t="shared" si="69"/>
        <v>333</v>
      </c>
      <c r="BK96" s="330">
        <f>SUM(BK97:BK113)</f>
        <v>21677.03</v>
      </c>
      <c r="BL96" s="115">
        <f t="shared" si="69"/>
        <v>10415.029999999999</v>
      </c>
      <c r="BM96" s="115">
        <f t="shared" si="69"/>
        <v>19119.03</v>
      </c>
      <c r="BN96" s="115">
        <f t="shared" si="69"/>
        <v>20817</v>
      </c>
      <c r="BO96" s="115">
        <f t="shared" si="69"/>
        <v>20817</v>
      </c>
      <c r="BP96" s="115">
        <f t="shared" si="69"/>
        <v>0</v>
      </c>
      <c r="BQ96" s="144"/>
    </row>
    <row r="97" spans="1:71" s="1" customFormat="1" ht="45" customHeight="1">
      <c r="A97" s="215" t="s">
        <v>2</v>
      </c>
      <c r="B97" s="118"/>
      <c r="C97" s="118"/>
      <c r="D97" s="215"/>
      <c r="E97" s="215"/>
      <c r="F97" s="216" t="s">
        <v>74</v>
      </c>
      <c r="G97" s="147"/>
      <c r="H97" s="177"/>
      <c r="I97" s="225"/>
      <c r="J97" s="112"/>
      <c r="K97" s="120"/>
      <c r="L97" s="122"/>
      <c r="M97" s="114"/>
      <c r="N97" s="121">
        <f t="shared" si="62"/>
        <v>0</v>
      </c>
      <c r="O97" s="121"/>
      <c r="P97" s="121"/>
      <c r="Q97" s="121"/>
      <c r="R97" s="121"/>
      <c r="S97" s="121"/>
      <c r="T97" s="49"/>
      <c r="U97" s="121"/>
      <c r="V97" s="121"/>
      <c r="W97" s="121"/>
      <c r="X97" s="121"/>
      <c r="Y97" s="121"/>
      <c r="Z97" s="121"/>
      <c r="AA97" s="121"/>
      <c r="AB97" s="121"/>
      <c r="AC97" s="121"/>
      <c r="AD97" s="121"/>
      <c r="AE97" s="121"/>
      <c r="AF97" s="121"/>
      <c r="AG97" s="121"/>
      <c r="AH97" s="121"/>
      <c r="AI97" s="49"/>
      <c r="AJ97" s="49"/>
      <c r="AK97" s="406"/>
      <c r="AL97" s="424"/>
      <c r="AM97" s="334"/>
      <c r="AN97" s="49"/>
      <c r="AO97" s="49"/>
      <c r="AP97" s="49"/>
      <c r="AQ97" s="49"/>
      <c r="AR97" s="49"/>
      <c r="AS97" s="49"/>
      <c r="AT97" s="121"/>
      <c r="AU97" s="121"/>
      <c r="AV97" s="121"/>
      <c r="AW97" s="121"/>
      <c r="AX97" s="185"/>
      <c r="AY97" s="185"/>
      <c r="AZ97" s="185"/>
      <c r="BA97" s="121"/>
      <c r="BB97" s="121"/>
      <c r="BC97" s="121"/>
      <c r="BD97" s="121"/>
      <c r="BE97" s="121"/>
      <c r="BF97" s="121"/>
      <c r="BG97" s="121"/>
      <c r="BH97" s="121"/>
      <c r="BI97" s="121"/>
      <c r="BJ97" s="121"/>
      <c r="BK97" s="121"/>
      <c r="BL97" s="121"/>
      <c r="BM97" s="121"/>
      <c r="BN97" s="121"/>
      <c r="BO97" s="121"/>
      <c r="BP97" s="127"/>
      <c r="BQ97" s="144"/>
    </row>
    <row r="98" spans="1:71" s="14" customFormat="1" ht="56.45" customHeight="1">
      <c r="A98" s="144" t="s">
        <v>36</v>
      </c>
      <c r="B98" s="144" t="s">
        <v>68</v>
      </c>
      <c r="C98" s="144" t="s">
        <v>181</v>
      </c>
      <c r="D98" s="144" t="s">
        <v>56</v>
      </c>
      <c r="E98" s="144"/>
      <c r="F98" s="170" t="s">
        <v>95</v>
      </c>
      <c r="G98" s="147" t="s">
        <v>56</v>
      </c>
      <c r="H98" s="147" t="s">
        <v>139</v>
      </c>
      <c r="I98" s="225">
        <v>7859977</v>
      </c>
      <c r="J98" s="178" t="s">
        <v>23</v>
      </c>
      <c r="K98" s="167" t="s">
        <v>150</v>
      </c>
      <c r="L98" s="153" t="s">
        <v>80</v>
      </c>
      <c r="M98" s="179" t="s">
        <v>154</v>
      </c>
      <c r="N98" s="155">
        <f t="shared" si="62"/>
        <v>0</v>
      </c>
      <c r="O98" s="155"/>
      <c r="P98" s="155"/>
      <c r="Q98" s="155"/>
      <c r="R98" s="155">
        <f t="shared" si="46"/>
        <v>3131</v>
      </c>
      <c r="S98" s="155"/>
      <c r="T98" s="52">
        <f>3071+60</f>
        <v>3131</v>
      </c>
      <c r="U98" s="155"/>
      <c r="V98" s="155"/>
      <c r="W98" s="155"/>
      <c r="X98" s="155"/>
      <c r="Y98" s="155"/>
      <c r="Z98" s="155">
        <v>14602</v>
      </c>
      <c r="AA98" s="155"/>
      <c r="AB98" s="155"/>
      <c r="AC98" s="155"/>
      <c r="AD98" s="155"/>
      <c r="AE98" s="155"/>
      <c r="AF98" s="155"/>
      <c r="AG98" s="155"/>
      <c r="AH98" s="155">
        <v>0</v>
      </c>
      <c r="AI98" s="52">
        <f>SUM(U98:AG98)</f>
        <v>14602</v>
      </c>
      <c r="AJ98" s="52">
        <v>14602</v>
      </c>
      <c r="AK98" s="283">
        <f>R98+AM98</f>
        <v>17259.03</v>
      </c>
      <c r="AL98" s="425">
        <f>AP98+AW98+BD98+BK98+BN98</f>
        <v>14128.03</v>
      </c>
      <c r="AM98" s="283">
        <f>AQ98+AX98+BG98+BM98+BO98</f>
        <v>14128.03</v>
      </c>
      <c r="AN98" s="52">
        <f>5500+427</f>
        <v>5927</v>
      </c>
      <c r="AO98" s="52"/>
      <c r="AP98" s="52">
        <f>5500+427</f>
        <v>5927</v>
      </c>
      <c r="AQ98" s="52">
        <v>5927</v>
      </c>
      <c r="AR98" s="52"/>
      <c r="AS98" s="52"/>
      <c r="AT98" s="155"/>
      <c r="AU98" s="275">
        <v>8110</v>
      </c>
      <c r="AV98" s="155"/>
      <c r="AW98" s="275">
        <v>8110</v>
      </c>
      <c r="AX98" s="299">
        <v>8110</v>
      </c>
      <c r="AY98" s="299"/>
      <c r="AZ98" s="299"/>
      <c r="BA98" s="161">
        <f t="shared" ref="BA98:BA126" si="70">AW98-AX98</f>
        <v>0</v>
      </c>
      <c r="BB98" s="157"/>
      <c r="BC98" s="161"/>
      <c r="BD98" s="155"/>
      <c r="BE98" s="155"/>
      <c r="BF98" s="155"/>
      <c r="BG98" s="155"/>
      <c r="BH98" s="155"/>
      <c r="BI98" s="155"/>
      <c r="BJ98" s="155"/>
      <c r="BK98" s="155">
        <v>91.03</v>
      </c>
      <c r="BL98" s="155">
        <v>91.03</v>
      </c>
      <c r="BM98" s="155">
        <v>91.03</v>
      </c>
      <c r="BN98" s="155"/>
      <c r="BO98" s="155"/>
      <c r="BP98" s="160" t="s">
        <v>208</v>
      </c>
      <c r="BQ98" s="144" t="s">
        <v>119</v>
      </c>
      <c r="BR98" s="2"/>
      <c r="BS98" s="2"/>
    </row>
    <row r="99" spans="1:71" s="2" customFormat="1" ht="56.45" customHeight="1">
      <c r="A99" s="215" t="s">
        <v>5</v>
      </c>
      <c r="B99" s="144"/>
      <c r="C99" s="144"/>
      <c r="D99" s="215"/>
      <c r="E99" s="215"/>
      <c r="F99" s="216" t="s">
        <v>161</v>
      </c>
      <c r="G99" s="147"/>
      <c r="H99" s="147"/>
      <c r="I99" s="225"/>
      <c r="J99" s="178"/>
      <c r="K99" s="167"/>
      <c r="L99" s="153"/>
      <c r="M99" s="179"/>
      <c r="N99" s="155">
        <f t="shared" si="62"/>
        <v>0</v>
      </c>
      <c r="O99" s="155"/>
      <c r="P99" s="155"/>
      <c r="Q99" s="155"/>
      <c r="R99" s="155"/>
      <c r="S99" s="155"/>
      <c r="T99" s="52"/>
      <c r="U99" s="155"/>
      <c r="V99" s="155"/>
      <c r="W99" s="155"/>
      <c r="X99" s="155"/>
      <c r="Y99" s="155"/>
      <c r="Z99" s="155"/>
      <c r="AA99" s="155"/>
      <c r="AB99" s="155"/>
      <c r="AC99" s="155"/>
      <c r="AD99" s="155"/>
      <c r="AE99" s="155"/>
      <c r="AF99" s="155"/>
      <c r="AG99" s="155"/>
      <c r="AH99" s="155"/>
      <c r="AI99" s="52"/>
      <c r="AJ99" s="52"/>
      <c r="AK99" s="283"/>
      <c r="AL99" s="424"/>
      <c r="AM99" s="334"/>
      <c r="AN99" s="325">
        <v>13920</v>
      </c>
      <c r="AO99" s="58"/>
      <c r="AP99" s="58"/>
      <c r="AQ99" s="58"/>
      <c r="AR99" s="58"/>
      <c r="AS99" s="58"/>
      <c r="AT99" s="155"/>
      <c r="AU99" s="155"/>
      <c r="AV99" s="155"/>
      <c r="AW99" s="155"/>
      <c r="AX99" s="186"/>
      <c r="AY99" s="186"/>
      <c r="AZ99" s="186"/>
      <c r="BA99" s="161">
        <f t="shared" si="70"/>
        <v>0</v>
      </c>
      <c r="BB99" s="157"/>
      <c r="BC99" s="161"/>
      <c r="BD99" s="155"/>
      <c r="BE99" s="155"/>
      <c r="BF99" s="155"/>
      <c r="BG99" s="155"/>
      <c r="BH99" s="155"/>
      <c r="BI99" s="155"/>
      <c r="BJ99" s="155"/>
      <c r="BK99" s="155"/>
      <c r="BL99" s="155"/>
      <c r="BM99" s="155"/>
      <c r="BN99" s="155"/>
      <c r="BO99" s="155"/>
      <c r="BP99" s="171"/>
      <c r="BQ99" s="144"/>
    </row>
    <row r="100" spans="1:71" s="22" customFormat="1" ht="44.25" customHeight="1">
      <c r="A100" s="147">
        <v>29</v>
      </c>
      <c r="B100" s="147">
        <v>1</v>
      </c>
      <c r="C100" s="147" t="s">
        <v>182</v>
      </c>
      <c r="D100" s="147" t="s">
        <v>56</v>
      </c>
      <c r="E100" s="147" t="s">
        <v>56</v>
      </c>
      <c r="F100" s="181" t="s">
        <v>164</v>
      </c>
      <c r="G100" s="147" t="s">
        <v>56</v>
      </c>
      <c r="H100" s="147" t="s">
        <v>139</v>
      </c>
      <c r="I100" s="225">
        <v>7901001</v>
      </c>
      <c r="J100" s="272" t="s">
        <v>51</v>
      </c>
      <c r="K100" s="285" t="s">
        <v>47</v>
      </c>
      <c r="L100" s="273" t="s">
        <v>31</v>
      </c>
      <c r="M100" s="184" t="s">
        <v>174</v>
      </c>
      <c r="N100" s="275">
        <f t="shared" si="62"/>
        <v>12000</v>
      </c>
      <c r="O100" s="275"/>
      <c r="P100" s="275">
        <v>12000</v>
      </c>
      <c r="Q100" s="275"/>
      <c r="R100" s="8"/>
      <c r="S100" s="8"/>
      <c r="T100" s="50"/>
      <c r="U100" s="8"/>
      <c r="V100" s="8"/>
      <c r="W100" s="8"/>
      <c r="X100" s="8"/>
      <c r="Y100" s="8"/>
      <c r="Z100" s="155">
        <v>9550</v>
      </c>
      <c r="AA100" s="155"/>
      <c r="AB100" s="155"/>
      <c r="AC100" s="155"/>
      <c r="AD100" s="155"/>
      <c r="AE100" s="155"/>
      <c r="AF100" s="155"/>
      <c r="AG100" s="155"/>
      <c r="AH100" s="155">
        <v>1</v>
      </c>
      <c r="AI100" s="52">
        <f>SUM(U100:AG100)</f>
        <v>9550</v>
      </c>
      <c r="AJ100" s="52">
        <v>9550</v>
      </c>
      <c r="AK100" s="283">
        <f>R100+AM100</f>
        <v>8787</v>
      </c>
      <c r="AL100" s="425">
        <f t="shared" ref="AL100:AL113" si="71">AP100+AW100+BD100+BK100+BN100</f>
        <v>8950</v>
      </c>
      <c r="AM100" s="283">
        <f t="shared" ref="AM100:AM113" si="72">AQ100+AX100+BG100+BM100+BO100</f>
        <v>8787</v>
      </c>
      <c r="AN100" s="52"/>
      <c r="AO100" s="52">
        <v>3468</v>
      </c>
      <c r="AP100" s="52">
        <v>3468</v>
      </c>
      <c r="AQ100" s="52">
        <v>3468</v>
      </c>
      <c r="AR100" s="52"/>
      <c r="AS100" s="52"/>
      <c r="AT100" s="8"/>
      <c r="AU100" s="236">
        <v>4810</v>
      </c>
      <c r="AV100" s="8"/>
      <c r="AW100" s="236">
        <v>4810</v>
      </c>
      <c r="AX100" s="300">
        <v>4810</v>
      </c>
      <c r="AY100" s="300"/>
      <c r="AZ100" s="300"/>
      <c r="BA100" s="161">
        <f t="shared" si="70"/>
        <v>0</v>
      </c>
      <c r="BB100" s="157"/>
      <c r="BC100" s="161"/>
      <c r="BD100" s="236">
        <v>672</v>
      </c>
      <c r="BE100" s="8"/>
      <c r="BF100" s="236">
        <v>193</v>
      </c>
      <c r="BG100" s="236">
        <v>509</v>
      </c>
      <c r="BH100" s="236"/>
      <c r="BI100" s="236"/>
      <c r="BJ100" s="236">
        <f>BD100-BG100</f>
        <v>163</v>
      </c>
      <c r="BK100" s="8"/>
      <c r="BL100" s="8"/>
      <c r="BM100" s="8"/>
      <c r="BN100" s="8"/>
      <c r="BO100" s="8"/>
      <c r="BP100" s="160" t="s">
        <v>208</v>
      </c>
      <c r="BQ100" s="8" t="s">
        <v>344</v>
      </c>
      <c r="BR100" s="1" t="e">
        <f>#REF!-11205</f>
        <v>#REF!</v>
      </c>
      <c r="BS100" s="1" t="e">
        <f>#REF!-BR100</f>
        <v>#REF!</v>
      </c>
    </row>
    <row r="101" spans="1:71" s="15" customFormat="1" ht="44.25" customHeight="1">
      <c r="A101" s="144" t="s">
        <v>36</v>
      </c>
      <c r="B101" s="147"/>
      <c r="C101" s="147" t="s">
        <v>183</v>
      </c>
      <c r="D101" s="147" t="s">
        <v>56</v>
      </c>
      <c r="E101" s="147"/>
      <c r="F101" s="183" t="s">
        <v>165</v>
      </c>
      <c r="G101" s="147" t="s">
        <v>56</v>
      </c>
      <c r="H101" s="147" t="s">
        <v>139</v>
      </c>
      <c r="I101" s="225">
        <v>7910550</v>
      </c>
      <c r="J101" s="287" t="s">
        <v>16</v>
      </c>
      <c r="K101" s="287" t="s">
        <v>47</v>
      </c>
      <c r="L101" s="287" t="s">
        <v>31</v>
      </c>
      <c r="M101" s="184" t="s">
        <v>175</v>
      </c>
      <c r="N101" s="236">
        <f t="shared" si="62"/>
        <v>0</v>
      </c>
      <c r="O101" s="236"/>
      <c r="P101" s="236"/>
      <c r="Q101" s="236"/>
      <c r="R101" s="8"/>
      <c r="S101" s="8"/>
      <c r="T101" s="50"/>
      <c r="U101" s="8"/>
      <c r="V101" s="8"/>
      <c r="W101" s="8"/>
      <c r="X101" s="8"/>
      <c r="Y101" s="8"/>
      <c r="Z101" s="155">
        <v>4300</v>
      </c>
      <c r="AA101" s="155"/>
      <c r="AB101" s="155"/>
      <c r="AC101" s="155"/>
      <c r="AD101" s="155"/>
      <c r="AE101" s="155"/>
      <c r="AF101" s="155"/>
      <c r="AG101" s="155"/>
      <c r="AH101" s="155">
        <v>0</v>
      </c>
      <c r="AI101" s="52">
        <f>SUM(U101:AG101)</f>
        <v>4300</v>
      </c>
      <c r="AJ101" s="52">
        <v>4300</v>
      </c>
      <c r="AK101" s="283">
        <f>R101+AM101</f>
        <v>4077</v>
      </c>
      <c r="AL101" s="425">
        <f t="shared" si="71"/>
        <v>4077</v>
      </c>
      <c r="AM101" s="283">
        <f t="shared" si="72"/>
        <v>4077</v>
      </c>
      <c r="AN101" s="52"/>
      <c r="AO101" s="52">
        <f>3740</f>
        <v>3740</v>
      </c>
      <c r="AP101" s="52">
        <f>3740</f>
        <v>3740</v>
      </c>
      <c r="AQ101" s="52">
        <v>3740</v>
      </c>
      <c r="AR101" s="52"/>
      <c r="AS101" s="52"/>
      <c r="AT101" s="8"/>
      <c r="AU101" s="236">
        <v>337</v>
      </c>
      <c r="AV101" s="8"/>
      <c r="AW101" s="236">
        <v>337</v>
      </c>
      <c r="AX101" s="300">
        <v>337</v>
      </c>
      <c r="AY101" s="300"/>
      <c r="AZ101" s="300"/>
      <c r="BA101" s="161">
        <f t="shared" si="70"/>
        <v>0</v>
      </c>
      <c r="BB101" s="157"/>
      <c r="BC101" s="161"/>
      <c r="BD101" s="8"/>
      <c r="BE101" s="8"/>
      <c r="BF101" s="8"/>
      <c r="BG101" s="8"/>
      <c r="BH101" s="8"/>
      <c r="BI101" s="8"/>
      <c r="BJ101" s="236">
        <f t="shared" ref="BJ101:BJ112" si="73">BD101-BG101</f>
        <v>0</v>
      </c>
      <c r="BK101" s="8"/>
      <c r="BL101" s="8"/>
      <c r="BM101" s="8"/>
      <c r="BN101" s="8"/>
      <c r="BO101" s="8"/>
      <c r="BP101" s="160" t="s">
        <v>208</v>
      </c>
      <c r="BQ101" s="8"/>
      <c r="BR101" s="1"/>
      <c r="BS101" s="1"/>
    </row>
    <row r="102" spans="1:71" s="1" customFormat="1" ht="44.25" customHeight="1">
      <c r="A102" s="187">
        <v>30</v>
      </c>
      <c r="B102" s="8"/>
      <c r="C102" s="8"/>
      <c r="D102" s="147" t="s">
        <v>56</v>
      </c>
      <c r="E102" s="147" t="s">
        <v>56</v>
      </c>
      <c r="F102" s="183" t="s">
        <v>176</v>
      </c>
      <c r="G102" s="147" t="s">
        <v>56</v>
      </c>
      <c r="H102" s="147" t="s">
        <v>139</v>
      </c>
      <c r="I102" s="225">
        <v>7929384</v>
      </c>
      <c r="J102" s="287" t="s">
        <v>51</v>
      </c>
      <c r="K102" s="287" t="s">
        <v>47</v>
      </c>
      <c r="L102" s="287" t="s">
        <v>67</v>
      </c>
      <c r="M102" s="184" t="s">
        <v>177</v>
      </c>
      <c r="N102" s="236">
        <f t="shared" si="62"/>
        <v>19000</v>
      </c>
      <c r="O102" s="236"/>
      <c r="P102" s="236">
        <v>19000</v>
      </c>
      <c r="Q102" s="236"/>
      <c r="R102" s="8"/>
      <c r="S102" s="8"/>
      <c r="T102" s="50"/>
      <c r="U102" s="8"/>
      <c r="V102" s="8"/>
      <c r="W102" s="8"/>
      <c r="X102" s="8"/>
      <c r="Y102" s="8"/>
      <c r="Z102" s="155">
        <v>17100</v>
      </c>
      <c r="AA102" s="155"/>
      <c r="AB102" s="155"/>
      <c r="AC102" s="155"/>
      <c r="AD102" s="155"/>
      <c r="AE102" s="155"/>
      <c r="AF102" s="155"/>
      <c r="AG102" s="155"/>
      <c r="AH102" s="155"/>
      <c r="AI102" s="52">
        <f>SUM(U102:AG102)</f>
        <v>17100</v>
      </c>
      <c r="AJ102" s="52">
        <v>17100</v>
      </c>
      <c r="AK102" s="283">
        <f t="shared" ref="AK102:AK113" si="74">R102+AM102</f>
        <v>16930</v>
      </c>
      <c r="AL102" s="425">
        <f t="shared" si="71"/>
        <v>17100</v>
      </c>
      <c r="AM102" s="283">
        <f t="shared" si="72"/>
        <v>16930</v>
      </c>
      <c r="AN102" s="52"/>
      <c r="AO102" s="52">
        <v>6712</v>
      </c>
      <c r="AP102" s="52">
        <v>6712</v>
      </c>
      <c r="AQ102" s="52">
        <v>6712</v>
      </c>
      <c r="AR102" s="52"/>
      <c r="AS102" s="52"/>
      <c r="AT102" s="8"/>
      <c r="AU102" s="236">
        <v>6590</v>
      </c>
      <c r="AV102" s="8"/>
      <c r="AW102" s="236">
        <v>6590</v>
      </c>
      <c r="AX102" s="300">
        <v>6590</v>
      </c>
      <c r="AY102" s="300"/>
      <c r="AZ102" s="300"/>
      <c r="BA102" s="161">
        <f t="shared" si="70"/>
        <v>0</v>
      </c>
      <c r="BB102" s="157"/>
      <c r="BC102" s="161"/>
      <c r="BD102" s="236">
        <v>3798</v>
      </c>
      <c r="BE102" s="8"/>
      <c r="BF102" s="8"/>
      <c r="BG102" s="236">
        <v>3628</v>
      </c>
      <c r="BH102" s="236"/>
      <c r="BI102" s="236"/>
      <c r="BJ102" s="236">
        <f t="shared" si="73"/>
        <v>170</v>
      </c>
      <c r="BK102" s="8"/>
      <c r="BL102" s="8"/>
      <c r="BM102" s="8"/>
      <c r="BN102" s="8"/>
      <c r="BO102" s="8"/>
      <c r="BP102" s="160" t="s">
        <v>208</v>
      </c>
      <c r="BQ102" s="8"/>
    </row>
    <row r="103" spans="1:71" s="12" customFormat="1" ht="44.45" customHeight="1">
      <c r="A103" s="144">
        <v>31</v>
      </c>
      <c r="B103" s="215"/>
      <c r="C103" s="147" t="s">
        <v>206</v>
      </c>
      <c r="D103" s="187" t="s">
        <v>58</v>
      </c>
      <c r="E103" s="187" t="s">
        <v>58</v>
      </c>
      <c r="F103" s="170" t="s">
        <v>40</v>
      </c>
      <c r="G103" s="147" t="s">
        <v>58</v>
      </c>
      <c r="H103" s="147" t="s">
        <v>139</v>
      </c>
      <c r="I103" s="225">
        <v>8005203</v>
      </c>
      <c r="J103" s="134" t="s">
        <v>167</v>
      </c>
      <c r="K103" s="182" t="s">
        <v>200</v>
      </c>
      <c r="L103" s="290" t="s">
        <v>33</v>
      </c>
      <c r="M103" s="184" t="s">
        <v>287</v>
      </c>
      <c r="N103" s="301">
        <f>SUM(O103:Q103)</f>
        <v>6000</v>
      </c>
      <c r="O103" s="301"/>
      <c r="P103" s="301">
        <v>6000</v>
      </c>
      <c r="Q103" s="187"/>
      <c r="R103" s="62"/>
      <c r="S103" s="221"/>
      <c r="T103" s="222"/>
      <c r="U103" s="221"/>
      <c r="V103" s="221"/>
      <c r="W103" s="221"/>
      <c r="X103" s="221"/>
      <c r="Y103" s="221"/>
      <c r="Z103" s="155">
        <v>202</v>
      </c>
      <c r="AA103" s="155"/>
      <c r="AB103" s="155"/>
      <c r="AC103" s="155"/>
      <c r="AD103" s="155"/>
      <c r="AE103" s="155"/>
      <c r="AF103" s="155"/>
      <c r="AG103" s="155"/>
      <c r="AH103" s="155"/>
      <c r="AI103" s="52">
        <f>SUM(U103:AG103)</f>
        <v>202</v>
      </c>
      <c r="AJ103" s="52">
        <v>202</v>
      </c>
      <c r="AK103" s="56">
        <f t="shared" si="74"/>
        <v>5516</v>
      </c>
      <c r="AL103" s="422">
        <f t="shared" si="71"/>
        <v>5516</v>
      </c>
      <c r="AM103" s="56">
        <f t="shared" si="72"/>
        <v>5516</v>
      </c>
      <c r="AN103" s="291"/>
      <c r="AO103" s="291"/>
      <c r="AP103" s="291"/>
      <c r="AQ103" s="291"/>
      <c r="AR103" s="291"/>
      <c r="AS103" s="291"/>
      <c r="AT103" s="221"/>
      <c r="AU103" s="221"/>
      <c r="AV103" s="221"/>
      <c r="AW103" s="221"/>
      <c r="AX103" s="223"/>
      <c r="AY103" s="223"/>
      <c r="AZ103" s="223"/>
      <c r="BA103" s="161">
        <f t="shared" si="70"/>
        <v>0</v>
      </c>
      <c r="BB103" s="157"/>
      <c r="BC103" s="161"/>
      <c r="BD103" s="236">
        <v>3596</v>
      </c>
      <c r="BE103" s="236"/>
      <c r="BF103" s="236"/>
      <c r="BG103" s="236">
        <f>BD103</f>
        <v>3596</v>
      </c>
      <c r="BH103" s="236"/>
      <c r="BI103" s="236"/>
      <c r="BJ103" s="236">
        <f t="shared" si="73"/>
        <v>0</v>
      </c>
      <c r="BK103" s="236">
        <v>1920</v>
      </c>
      <c r="BL103" s="236">
        <v>1920</v>
      </c>
      <c r="BM103" s="236">
        <v>1920</v>
      </c>
      <c r="BN103" s="236"/>
      <c r="BO103" s="236"/>
      <c r="BP103" s="217"/>
      <c r="BQ103" s="217"/>
      <c r="BR103" s="7"/>
      <c r="BS103" s="7"/>
    </row>
    <row r="104" spans="1:71" ht="44.25" customHeight="1">
      <c r="A104" s="356">
        <v>32</v>
      </c>
      <c r="B104" s="50"/>
      <c r="C104" s="50"/>
      <c r="D104" s="341" t="s">
        <v>24</v>
      </c>
      <c r="E104" s="341" t="s">
        <v>24</v>
      </c>
      <c r="F104" s="357" t="s">
        <v>103</v>
      </c>
      <c r="G104" s="341" t="s">
        <v>24</v>
      </c>
      <c r="H104" s="341" t="s">
        <v>139</v>
      </c>
      <c r="I104" s="343"/>
      <c r="J104" s="344" t="s">
        <v>167</v>
      </c>
      <c r="K104" s="341" t="s">
        <v>24</v>
      </c>
      <c r="L104" s="346">
        <v>2024</v>
      </c>
      <c r="M104" s="354"/>
      <c r="N104" s="288">
        <f t="shared" si="62"/>
        <v>3500</v>
      </c>
      <c r="O104" s="288"/>
      <c r="P104" s="288">
        <v>3500</v>
      </c>
      <c r="Q104" s="288"/>
      <c r="R104" s="50"/>
      <c r="S104" s="50"/>
      <c r="T104" s="50"/>
      <c r="U104" s="50"/>
      <c r="V104" s="50"/>
      <c r="W104" s="50"/>
      <c r="X104" s="50"/>
      <c r="Y104" s="50"/>
      <c r="Z104" s="288">
        <v>3500</v>
      </c>
      <c r="AA104" s="288"/>
      <c r="AB104" s="288"/>
      <c r="AC104" s="288"/>
      <c r="AD104" s="288"/>
      <c r="AE104" s="288"/>
      <c r="AF104" s="288"/>
      <c r="AG104" s="50"/>
      <c r="AH104" s="50"/>
      <c r="AI104" s="52">
        <f t="shared" ref="AI104:AI113" si="75">SUM(U104:AG104)</f>
        <v>3500</v>
      </c>
      <c r="AJ104" s="52">
        <v>3500</v>
      </c>
      <c r="AK104" s="56">
        <f t="shared" si="74"/>
        <v>0</v>
      </c>
      <c r="AL104" s="422">
        <f t="shared" si="71"/>
        <v>0</v>
      </c>
      <c r="AM104" s="56">
        <f t="shared" si="72"/>
        <v>0</v>
      </c>
      <c r="AN104" s="291"/>
      <c r="AO104" s="291"/>
      <c r="AP104" s="291"/>
      <c r="AQ104" s="291"/>
      <c r="AR104" s="291"/>
      <c r="AS104" s="291"/>
      <c r="AT104" s="50"/>
      <c r="AU104" s="50"/>
      <c r="AV104" s="50"/>
      <c r="AW104" s="50"/>
      <c r="AX104" s="358"/>
      <c r="AY104" s="358"/>
      <c r="AZ104" s="358"/>
      <c r="BA104" s="54">
        <f t="shared" si="70"/>
        <v>0</v>
      </c>
      <c r="BB104" s="323"/>
      <c r="BC104" s="54"/>
      <c r="BD104" s="50"/>
      <c r="BE104" s="50"/>
      <c r="BF104" s="50"/>
      <c r="BG104" s="50"/>
      <c r="BH104" s="50"/>
      <c r="BI104" s="50"/>
      <c r="BJ104" s="288">
        <f t="shared" si="73"/>
        <v>0</v>
      </c>
      <c r="BK104" s="50"/>
      <c r="BL104" s="50"/>
      <c r="BM104" s="50"/>
      <c r="BN104" s="50"/>
      <c r="BO104" s="50"/>
      <c r="BP104" s="350" t="s">
        <v>207</v>
      </c>
      <c r="BQ104" s="50"/>
    </row>
    <row r="105" spans="1:71" ht="44.25" customHeight="1">
      <c r="A105" s="356">
        <v>33</v>
      </c>
      <c r="B105" s="50"/>
      <c r="C105" s="50"/>
      <c r="D105" s="341" t="s">
        <v>24</v>
      </c>
      <c r="E105" s="341" t="s">
        <v>24</v>
      </c>
      <c r="F105" s="357" t="s">
        <v>102</v>
      </c>
      <c r="G105" s="341" t="s">
        <v>24</v>
      </c>
      <c r="H105" s="341" t="s">
        <v>139</v>
      </c>
      <c r="I105" s="343"/>
      <c r="J105" s="344" t="s">
        <v>167</v>
      </c>
      <c r="K105" s="341" t="s">
        <v>24</v>
      </c>
      <c r="L105" s="359" t="s">
        <v>48</v>
      </c>
      <c r="M105" s="354"/>
      <c r="N105" s="288">
        <f t="shared" si="62"/>
        <v>10500</v>
      </c>
      <c r="O105" s="288"/>
      <c r="P105" s="288">
        <v>10500</v>
      </c>
      <c r="Q105" s="288"/>
      <c r="R105" s="50"/>
      <c r="S105" s="50"/>
      <c r="T105" s="50"/>
      <c r="U105" s="50"/>
      <c r="V105" s="50"/>
      <c r="W105" s="50"/>
      <c r="X105" s="50"/>
      <c r="Y105" s="50"/>
      <c r="Z105" s="288">
        <v>10500</v>
      </c>
      <c r="AA105" s="288"/>
      <c r="AB105" s="288"/>
      <c r="AC105" s="288"/>
      <c r="AD105" s="288"/>
      <c r="AE105" s="288"/>
      <c r="AF105" s="288"/>
      <c r="AG105" s="50"/>
      <c r="AH105" s="50"/>
      <c r="AI105" s="52">
        <f t="shared" si="75"/>
        <v>10500</v>
      </c>
      <c r="AJ105" s="52">
        <v>10500</v>
      </c>
      <c r="AK105" s="56">
        <f t="shared" si="74"/>
        <v>0</v>
      </c>
      <c r="AL105" s="422">
        <f t="shared" si="71"/>
        <v>0</v>
      </c>
      <c r="AM105" s="56">
        <f t="shared" si="72"/>
        <v>0</v>
      </c>
      <c r="AN105" s="291"/>
      <c r="AO105" s="291"/>
      <c r="AP105" s="291"/>
      <c r="AQ105" s="291"/>
      <c r="AR105" s="291"/>
      <c r="AS105" s="291"/>
      <c r="AT105" s="50"/>
      <c r="AU105" s="50"/>
      <c r="AV105" s="50"/>
      <c r="AW105" s="50"/>
      <c r="AX105" s="358"/>
      <c r="AY105" s="358"/>
      <c r="AZ105" s="358"/>
      <c r="BA105" s="54">
        <f t="shared" si="70"/>
        <v>0</v>
      </c>
      <c r="BB105" s="323"/>
      <c r="BC105" s="54"/>
      <c r="BD105" s="50"/>
      <c r="BE105" s="50"/>
      <c r="BF105" s="50"/>
      <c r="BG105" s="50"/>
      <c r="BH105" s="50"/>
      <c r="BI105" s="50"/>
      <c r="BJ105" s="288">
        <f t="shared" si="73"/>
        <v>0</v>
      </c>
      <c r="BK105" s="50"/>
      <c r="BL105" s="50"/>
      <c r="BM105" s="50"/>
      <c r="BN105" s="50"/>
      <c r="BO105" s="50"/>
      <c r="BP105" s="350" t="s">
        <v>207</v>
      </c>
      <c r="BQ105" s="50"/>
    </row>
    <row r="106" spans="1:71" ht="44.25" customHeight="1">
      <c r="A106" s="356">
        <v>34</v>
      </c>
      <c r="B106" s="50"/>
      <c r="C106" s="50"/>
      <c r="D106" s="341" t="s">
        <v>56</v>
      </c>
      <c r="E106" s="341" t="s">
        <v>56</v>
      </c>
      <c r="F106" s="360" t="s">
        <v>107</v>
      </c>
      <c r="G106" s="341" t="s">
        <v>56</v>
      </c>
      <c r="H106" s="341" t="s">
        <v>139</v>
      </c>
      <c r="I106" s="343">
        <v>8005204</v>
      </c>
      <c r="J106" s="361" t="s">
        <v>16</v>
      </c>
      <c r="K106" s="362" t="s">
        <v>200</v>
      </c>
      <c r="L106" s="363" t="s">
        <v>48</v>
      </c>
      <c r="M106" s="354" t="s">
        <v>288</v>
      </c>
      <c r="N106" s="288">
        <f t="shared" si="62"/>
        <v>14000</v>
      </c>
      <c r="O106" s="288"/>
      <c r="P106" s="288">
        <v>14000</v>
      </c>
      <c r="Q106" s="288"/>
      <c r="R106" s="50"/>
      <c r="S106" s="50"/>
      <c r="T106" s="50"/>
      <c r="U106" s="50"/>
      <c r="V106" s="50"/>
      <c r="W106" s="50"/>
      <c r="X106" s="50"/>
      <c r="Y106" s="50"/>
      <c r="Z106" s="288">
        <v>14000</v>
      </c>
      <c r="AA106" s="288"/>
      <c r="AB106" s="288"/>
      <c r="AC106" s="288"/>
      <c r="AD106" s="288"/>
      <c r="AE106" s="288"/>
      <c r="AF106" s="288"/>
      <c r="AG106" s="50"/>
      <c r="AH106" s="50"/>
      <c r="AI106" s="52">
        <f t="shared" si="75"/>
        <v>14000</v>
      </c>
      <c r="AJ106" s="52">
        <v>14000</v>
      </c>
      <c r="AK106" s="56">
        <f t="shared" si="74"/>
        <v>13824</v>
      </c>
      <c r="AL106" s="422">
        <f t="shared" si="71"/>
        <v>13824</v>
      </c>
      <c r="AM106" s="56">
        <f t="shared" si="72"/>
        <v>13824</v>
      </c>
      <c r="AN106" s="291"/>
      <c r="AO106" s="291"/>
      <c r="AP106" s="291"/>
      <c r="AQ106" s="291"/>
      <c r="AR106" s="291"/>
      <c r="AS106" s="291"/>
      <c r="AT106" s="50"/>
      <c r="AU106" s="50"/>
      <c r="AV106" s="50"/>
      <c r="AW106" s="50"/>
      <c r="AX106" s="358"/>
      <c r="AY106" s="358"/>
      <c r="AZ106" s="358"/>
      <c r="BA106" s="54">
        <f t="shared" si="70"/>
        <v>0</v>
      </c>
      <c r="BB106" s="323"/>
      <c r="BC106" s="54"/>
      <c r="BD106" s="364">
        <v>8300</v>
      </c>
      <c r="BE106" s="50"/>
      <c r="BF106" s="50"/>
      <c r="BG106" s="364">
        <f>BD106</f>
        <v>8300</v>
      </c>
      <c r="BH106" s="364"/>
      <c r="BI106" s="364"/>
      <c r="BJ106" s="288">
        <f t="shared" si="73"/>
        <v>0</v>
      </c>
      <c r="BK106" s="364">
        <v>5524</v>
      </c>
      <c r="BL106" s="364">
        <v>5524</v>
      </c>
      <c r="BM106" s="364">
        <f>BK106</f>
        <v>5524</v>
      </c>
      <c r="BN106" s="364"/>
      <c r="BO106" s="364"/>
      <c r="BP106" s="365" t="s">
        <v>208</v>
      </c>
      <c r="BQ106" s="50"/>
    </row>
    <row r="107" spans="1:71" ht="44.25" customHeight="1">
      <c r="A107" s="356">
        <v>35</v>
      </c>
      <c r="B107" s="50"/>
      <c r="C107" s="50"/>
      <c r="D107" s="341" t="s">
        <v>56</v>
      </c>
      <c r="E107" s="341" t="s">
        <v>56</v>
      </c>
      <c r="F107" s="360" t="s">
        <v>29</v>
      </c>
      <c r="G107" s="341" t="s">
        <v>56</v>
      </c>
      <c r="H107" s="341" t="s">
        <v>139</v>
      </c>
      <c r="I107" s="343">
        <v>8005207</v>
      </c>
      <c r="J107" s="366" t="s">
        <v>18</v>
      </c>
      <c r="K107" s="362" t="s">
        <v>200</v>
      </c>
      <c r="L107" s="367" t="s">
        <v>33</v>
      </c>
      <c r="M107" s="354" t="s">
        <v>289</v>
      </c>
      <c r="N107" s="288">
        <f t="shared" si="62"/>
        <v>7300</v>
      </c>
      <c r="O107" s="288"/>
      <c r="P107" s="288">
        <v>7300</v>
      </c>
      <c r="Q107" s="288"/>
      <c r="R107" s="50"/>
      <c r="S107" s="50"/>
      <c r="T107" s="50"/>
      <c r="U107" s="50"/>
      <c r="V107" s="50"/>
      <c r="W107" s="50"/>
      <c r="X107" s="50"/>
      <c r="Y107" s="50"/>
      <c r="Z107" s="288">
        <v>7300</v>
      </c>
      <c r="AA107" s="288"/>
      <c r="AB107" s="288"/>
      <c r="AC107" s="288"/>
      <c r="AD107" s="288"/>
      <c r="AE107" s="288"/>
      <c r="AF107" s="288"/>
      <c r="AG107" s="50"/>
      <c r="AH107" s="50"/>
      <c r="AI107" s="52">
        <f t="shared" si="75"/>
        <v>7300</v>
      </c>
      <c r="AJ107" s="52">
        <v>7300</v>
      </c>
      <c r="AK107" s="56">
        <f t="shared" si="74"/>
        <v>7284</v>
      </c>
      <c r="AL107" s="422">
        <f t="shared" si="71"/>
        <v>7284</v>
      </c>
      <c r="AM107" s="56">
        <f t="shared" si="72"/>
        <v>7284</v>
      </c>
      <c r="AN107" s="291"/>
      <c r="AO107" s="291"/>
      <c r="AP107" s="291"/>
      <c r="AQ107" s="291"/>
      <c r="AR107" s="291"/>
      <c r="AS107" s="291"/>
      <c r="AT107" s="50"/>
      <c r="AU107" s="50"/>
      <c r="AV107" s="50"/>
      <c r="AW107" s="50"/>
      <c r="AX107" s="358"/>
      <c r="AY107" s="358"/>
      <c r="AZ107" s="358"/>
      <c r="BA107" s="54">
        <f t="shared" si="70"/>
        <v>0</v>
      </c>
      <c r="BB107" s="323"/>
      <c r="BC107" s="54"/>
      <c r="BD107" s="364">
        <v>4400</v>
      </c>
      <c r="BE107" s="50"/>
      <c r="BF107" s="50"/>
      <c r="BG107" s="364">
        <f>BD107</f>
        <v>4400</v>
      </c>
      <c r="BH107" s="364"/>
      <c r="BI107" s="364"/>
      <c r="BJ107" s="288">
        <f t="shared" si="73"/>
        <v>0</v>
      </c>
      <c r="BK107" s="364">
        <v>2884</v>
      </c>
      <c r="BL107" s="364">
        <v>2880</v>
      </c>
      <c r="BM107" s="364">
        <f>BK107</f>
        <v>2884</v>
      </c>
      <c r="BN107" s="364"/>
      <c r="BO107" s="364"/>
      <c r="BP107" s="365" t="s">
        <v>208</v>
      </c>
      <c r="BQ107" s="50"/>
    </row>
    <row r="108" spans="1:71" ht="44.25" customHeight="1">
      <c r="A108" s="356">
        <v>36</v>
      </c>
      <c r="B108" s="50"/>
      <c r="C108" s="50"/>
      <c r="D108" s="341" t="s">
        <v>56</v>
      </c>
      <c r="E108" s="341" t="s">
        <v>56</v>
      </c>
      <c r="F108" s="360" t="s">
        <v>105</v>
      </c>
      <c r="G108" s="341" t="s">
        <v>56</v>
      </c>
      <c r="H108" s="341" t="s">
        <v>139</v>
      </c>
      <c r="I108" s="343"/>
      <c r="J108" s="368" t="s">
        <v>112</v>
      </c>
      <c r="K108" s="362" t="s">
        <v>200</v>
      </c>
      <c r="L108" s="363" t="s">
        <v>34</v>
      </c>
      <c r="M108" s="354"/>
      <c r="N108" s="288">
        <f t="shared" si="62"/>
        <v>7500</v>
      </c>
      <c r="O108" s="288"/>
      <c r="P108" s="288">
        <v>7500</v>
      </c>
      <c r="Q108" s="288"/>
      <c r="R108" s="50"/>
      <c r="S108" s="50"/>
      <c r="T108" s="50"/>
      <c r="U108" s="50"/>
      <c r="V108" s="50"/>
      <c r="W108" s="50"/>
      <c r="X108" s="50"/>
      <c r="Y108" s="50"/>
      <c r="Z108" s="288">
        <v>7500</v>
      </c>
      <c r="AA108" s="288"/>
      <c r="AB108" s="288"/>
      <c r="AC108" s="288"/>
      <c r="AD108" s="288"/>
      <c r="AE108" s="288"/>
      <c r="AF108" s="288"/>
      <c r="AG108" s="50"/>
      <c r="AH108" s="50"/>
      <c r="AI108" s="52">
        <f t="shared" si="75"/>
        <v>7500</v>
      </c>
      <c r="AJ108" s="52">
        <v>7500</v>
      </c>
      <c r="AK108" s="56">
        <f t="shared" si="74"/>
        <v>0</v>
      </c>
      <c r="AL108" s="422">
        <f t="shared" si="71"/>
        <v>0</v>
      </c>
      <c r="AM108" s="56">
        <f t="shared" si="72"/>
        <v>0</v>
      </c>
      <c r="AN108" s="291"/>
      <c r="AO108" s="291"/>
      <c r="AP108" s="291"/>
      <c r="AQ108" s="291"/>
      <c r="AR108" s="291"/>
      <c r="AS108" s="291"/>
      <c r="AT108" s="50"/>
      <c r="AU108" s="50"/>
      <c r="AV108" s="50"/>
      <c r="AW108" s="50"/>
      <c r="AX108" s="358"/>
      <c r="AY108" s="358"/>
      <c r="AZ108" s="358"/>
      <c r="BA108" s="54">
        <f t="shared" si="70"/>
        <v>0</v>
      </c>
      <c r="BB108" s="323"/>
      <c r="BC108" s="54"/>
      <c r="BD108" s="50"/>
      <c r="BE108" s="50"/>
      <c r="BF108" s="50"/>
      <c r="BG108" s="50"/>
      <c r="BH108" s="50"/>
      <c r="BI108" s="50"/>
      <c r="BJ108" s="288">
        <f t="shared" si="73"/>
        <v>0</v>
      </c>
      <c r="BK108" s="50"/>
      <c r="BL108" s="50"/>
      <c r="BM108" s="50"/>
      <c r="BN108" s="50"/>
      <c r="BO108" s="50"/>
      <c r="BP108" s="365" t="s">
        <v>208</v>
      </c>
      <c r="BQ108" s="50"/>
    </row>
    <row r="109" spans="1:71" ht="44.25" customHeight="1">
      <c r="A109" s="356">
        <v>37</v>
      </c>
      <c r="B109" s="50"/>
      <c r="C109" s="50"/>
      <c r="D109" s="341" t="s">
        <v>56</v>
      </c>
      <c r="E109" s="341" t="s">
        <v>56</v>
      </c>
      <c r="F109" s="360" t="s">
        <v>106</v>
      </c>
      <c r="G109" s="341" t="s">
        <v>56</v>
      </c>
      <c r="H109" s="341" t="s">
        <v>139</v>
      </c>
      <c r="I109" s="343"/>
      <c r="J109" s="366" t="s">
        <v>16</v>
      </c>
      <c r="K109" s="362" t="s">
        <v>200</v>
      </c>
      <c r="L109" s="363" t="s">
        <v>72</v>
      </c>
      <c r="M109" s="354"/>
      <c r="N109" s="288">
        <f t="shared" si="62"/>
        <v>4800</v>
      </c>
      <c r="O109" s="288"/>
      <c r="P109" s="288">
        <v>4800</v>
      </c>
      <c r="Q109" s="288"/>
      <c r="R109" s="50"/>
      <c r="S109" s="50"/>
      <c r="T109" s="50"/>
      <c r="U109" s="50"/>
      <c r="V109" s="50"/>
      <c r="W109" s="50"/>
      <c r="X109" s="50"/>
      <c r="Y109" s="50"/>
      <c r="Z109" s="288">
        <v>4800</v>
      </c>
      <c r="AA109" s="288"/>
      <c r="AB109" s="288"/>
      <c r="AC109" s="288"/>
      <c r="AD109" s="288"/>
      <c r="AE109" s="288"/>
      <c r="AF109" s="288"/>
      <c r="AG109" s="50"/>
      <c r="AH109" s="50"/>
      <c r="AI109" s="52">
        <f t="shared" si="75"/>
        <v>4800</v>
      </c>
      <c r="AJ109" s="52">
        <v>4800</v>
      </c>
      <c r="AK109" s="56">
        <f t="shared" si="74"/>
        <v>4800</v>
      </c>
      <c r="AL109" s="422">
        <f t="shared" si="71"/>
        <v>4800</v>
      </c>
      <c r="AM109" s="56">
        <f t="shared" si="72"/>
        <v>4800</v>
      </c>
      <c r="AN109" s="291"/>
      <c r="AO109" s="291"/>
      <c r="AP109" s="291"/>
      <c r="AQ109" s="291"/>
      <c r="AR109" s="291"/>
      <c r="AS109" s="291"/>
      <c r="AT109" s="50"/>
      <c r="AU109" s="50"/>
      <c r="AV109" s="50"/>
      <c r="AW109" s="50"/>
      <c r="AX109" s="358"/>
      <c r="AY109" s="358"/>
      <c r="AZ109" s="358"/>
      <c r="BA109" s="54">
        <f t="shared" si="70"/>
        <v>0</v>
      </c>
      <c r="BB109" s="323"/>
      <c r="BC109" s="54"/>
      <c r="BD109" s="50"/>
      <c r="BE109" s="50"/>
      <c r="BF109" s="50"/>
      <c r="BG109" s="50"/>
      <c r="BH109" s="50"/>
      <c r="BI109" s="50"/>
      <c r="BJ109" s="288">
        <f t="shared" si="73"/>
        <v>0</v>
      </c>
      <c r="BK109" s="50"/>
      <c r="BL109" s="50"/>
      <c r="BM109" s="50"/>
      <c r="BN109" s="50">
        <v>4800</v>
      </c>
      <c r="BO109" s="50">
        <f>BN109</f>
        <v>4800</v>
      </c>
      <c r="BP109" s="365" t="s">
        <v>208</v>
      </c>
      <c r="BQ109" s="50"/>
    </row>
    <row r="110" spans="1:71" ht="44.25" customHeight="1">
      <c r="A110" s="356">
        <v>38</v>
      </c>
      <c r="B110" s="50"/>
      <c r="C110" s="50"/>
      <c r="D110" s="341" t="s">
        <v>56</v>
      </c>
      <c r="E110" s="341" t="s">
        <v>56</v>
      </c>
      <c r="F110" s="360" t="s">
        <v>28</v>
      </c>
      <c r="G110" s="341" t="s">
        <v>56</v>
      </c>
      <c r="H110" s="341" t="s">
        <v>139</v>
      </c>
      <c r="I110" s="343"/>
      <c r="J110" s="368" t="s">
        <v>17</v>
      </c>
      <c r="K110" s="362" t="s">
        <v>200</v>
      </c>
      <c r="L110" s="363" t="s">
        <v>34</v>
      </c>
      <c r="M110" s="354"/>
      <c r="N110" s="288">
        <f t="shared" si="62"/>
        <v>4800</v>
      </c>
      <c r="O110" s="288"/>
      <c r="P110" s="288">
        <v>4800</v>
      </c>
      <c r="Q110" s="288"/>
      <c r="R110" s="50"/>
      <c r="S110" s="50"/>
      <c r="T110" s="50"/>
      <c r="U110" s="50"/>
      <c r="V110" s="50"/>
      <c r="W110" s="50"/>
      <c r="X110" s="50"/>
      <c r="Y110" s="50"/>
      <c r="Z110" s="288">
        <v>4800</v>
      </c>
      <c r="AA110" s="288"/>
      <c r="AB110" s="288"/>
      <c r="AC110" s="288"/>
      <c r="AD110" s="288"/>
      <c r="AE110" s="288"/>
      <c r="AF110" s="288"/>
      <c r="AG110" s="50"/>
      <c r="AH110" s="50"/>
      <c r="AI110" s="52">
        <f t="shared" si="75"/>
        <v>4800</v>
      </c>
      <c r="AJ110" s="52">
        <v>4800</v>
      </c>
      <c r="AK110" s="56">
        <f t="shared" si="74"/>
        <v>4800</v>
      </c>
      <c r="AL110" s="422">
        <f t="shared" si="71"/>
        <v>4800</v>
      </c>
      <c r="AM110" s="56">
        <f t="shared" si="72"/>
        <v>4800</v>
      </c>
      <c r="AN110" s="291"/>
      <c r="AO110" s="291"/>
      <c r="AP110" s="291"/>
      <c r="AQ110" s="291"/>
      <c r="AR110" s="291"/>
      <c r="AS110" s="291"/>
      <c r="AT110" s="50"/>
      <c r="AU110" s="50"/>
      <c r="AV110" s="50"/>
      <c r="AW110" s="50"/>
      <c r="AX110" s="358"/>
      <c r="AY110" s="358"/>
      <c r="AZ110" s="358"/>
      <c r="BA110" s="54">
        <f t="shared" si="70"/>
        <v>0</v>
      </c>
      <c r="BB110" s="323"/>
      <c r="BC110" s="54"/>
      <c r="BD110" s="50"/>
      <c r="BE110" s="50"/>
      <c r="BF110" s="50"/>
      <c r="BG110" s="50"/>
      <c r="BH110" s="50"/>
      <c r="BI110" s="50"/>
      <c r="BJ110" s="288">
        <f t="shared" si="73"/>
        <v>0</v>
      </c>
      <c r="BK110" s="50"/>
      <c r="BL110" s="50"/>
      <c r="BM110" s="50"/>
      <c r="BN110" s="50">
        <v>4800</v>
      </c>
      <c r="BO110" s="50">
        <f>BN110</f>
        <v>4800</v>
      </c>
      <c r="BP110" s="365" t="s">
        <v>208</v>
      </c>
      <c r="BQ110" s="50"/>
    </row>
    <row r="111" spans="1:71" ht="44.25" customHeight="1">
      <c r="A111" s="356">
        <v>39</v>
      </c>
      <c r="B111" s="50"/>
      <c r="C111" s="50"/>
      <c r="D111" s="341" t="s">
        <v>56</v>
      </c>
      <c r="E111" s="341" t="s">
        <v>56</v>
      </c>
      <c r="F111" s="360" t="s">
        <v>104</v>
      </c>
      <c r="G111" s="341" t="s">
        <v>56</v>
      </c>
      <c r="H111" s="341" t="s">
        <v>139</v>
      </c>
      <c r="I111" s="343"/>
      <c r="J111" s="368" t="s">
        <v>18</v>
      </c>
      <c r="K111" s="362" t="s">
        <v>200</v>
      </c>
      <c r="L111" s="363" t="s">
        <v>34</v>
      </c>
      <c r="M111" s="354"/>
      <c r="N111" s="288">
        <f t="shared" si="62"/>
        <v>4800</v>
      </c>
      <c r="O111" s="288"/>
      <c r="P111" s="288">
        <v>4800</v>
      </c>
      <c r="Q111" s="288"/>
      <c r="R111" s="50"/>
      <c r="S111" s="50"/>
      <c r="T111" s="50"/>
      <c r="U111" s="50"/>
      <c r="V111" s="50"/>
      <c r="W111" s="50"/>
      <c r="X111" s="50"/>
      <c r="Y111" s="50"/>
      <c r="Z111" s="288">
        <v>4800</v>
      </c>
      <c r="AA111" s="288"/>
      <c r="AB111" s="288"/>
      <c r="AC111" s="288"/>
      <c r="AD111" s="288"/>
      <c r="AE111" s="288"/>
      <c r="AF111" s="288"/>
      <c r="AG111" s="50"/>
      <c r="AH111" s="50"/>
      <c r="AI111" s="52">
        <f t="shared" si="75"/>
        <v>4800</v>
      </c>
      <c r="AJ111" s="52">
        <v>4800</v>
      </c>
      <c r="AK111" s="56">
        <f t="shared" si="74"/>
        <v>0</v>
      </c>
      <c r="AL111" s="422">
        <f t="shared" si="71"/>
        <v>0</v>
      </c>
      <c r="AM111" s="56">
        <f t="shared" si="72"/>
        <v>0</v>
      </c>
      <c r="AN111" s="291"/>
      <c r="AO111" s="291"/>
      <c r="AP111" s="291"/>
      <c r="AQ111" s="291"/>
      <c r="AR111" s="291"/>
      <c r="AS111" s="291"/>
      <c r="AT111" s="50"/>
      <c r="AU111" s="50"/>
      <c r="AV111" s="50"/>
      <c r="AW111" s="50"/>
      <c r="AX111" s="358"/>
      <c r="AY111" s="358"/>
      <c r="AZ111" s="358"/>
      <c r="BA111" s="54">
        <f t="shared" si="70"/>
        <v>0</v>
      </c>
      <c r="BB111" s="323"/>
      <c r="BC111" s="54"/>
      <c r="BD111" s="50"/>
      <c r="BE111" s="50"/>
      <c r="BF111" s="50"/>
      <c r="BG111" s="50"/>
      <c r="BH111" s="50"/>
      <c r="BI111" s="50"/>
      <c r="BJ111" s="288">
        <f t="shared" si="73"/>
        <v>0</v>
      </c>
      <c r="BK111" s="50"/>
      <c r="BL111" s="50"/>
      <c r="BM111" s="50"/>
      <c r="BN111" s="50"/>
      <c r="BO111" s="50"/>
      <c r="BP111" s="365" t="s">
        <v>208</v>
      </c>
      <c r="BQ111" s="50"/>
    </row>
    <row r="112" spans="1:71" ht="57" customHeight="1">
      <c r="A112" s="369" t="s">
        <v>36</v>
      </c>
      <c r="B112" s="50"/>
      <c r="C112" s="341" t="s">
        <v>350</v>
      </c>
      <c r="D112" s="341" t="s">
        <v>50</v>
      </c>
      <c r="E112" s="341"/>
      <c r="F112" s="342" t="s">
        <v>108</v>
      </c>
      <c r="G112" s="341" t="s">
        <v>50</v>
      </c>
      <c r="H112" s="341" t="s">
        <v>139</v>
      </c>
      <c r="I112" s="343">
        <v>7952849</v>
      </c>
      <c r="J112" s="344" t="s">
        <v>14</v>
      </c>
      <c r="K112" s="345" t="s">
        <v>170</v>
      </c>
      <c r="L112" s="346" t="s">
        <v>41</v>
      </c>
      <c r="M112" s="347" t="s">
        <v>217</v>
      </c>
      <c r="N112" s="50">
        <f t="shared" ref="N112" si="76">SUM(O112:Q112)</f>
        <v>0</v>
      </c>
      <c r="O112" s="50"/>
      <c r="P112" s="50"/>
      <c r="Q112" s="50"/>
      <c r="R112" s="50"/>
      <c r="S112" s="50"/>
      <c r="T112" s="50"/>
      <c r="U112" s="50"/>
      <c r="V112" s="50"/>
      <c r="W112" s="50"/>
      <c r="X112" s="50"/>
      <c r="Y112" s="50"/>
      <c r="Z112" s="50"/>
      <c r="AA112" s="50"/>
      <c r="AB112" s="50"/>
      <c r="AC112" s="50"/>
      <c r="AD112" s="50"/>
      <c r="AE112" s="50"/>
      <c r="AF112" s="50"/>
      <c r="AG112" s="50"/>
      <c r="AH112" s="50">
        <v>0</v>
      </c>
      <c r="AI112" s="50"/>
      <c r="AJ112" s="50"/>
      <c r="AK112" s="55"/>
      <c r="AL112" s="422">
        <f t="shared" si="71"/>
        <v>11258</v>
      </c>
      <c r="AM112" s="56">
        <f t="shared" si="72"/>
        <v>8700</v>
      </c>
      <c r="AN112" s="50"/>
      <c r="AO112" s="50"/>
      <c r="AP112" s="50"/>
      <c r="AQ112" s="50"/>
      <c r="AR112" s="50"/>
      <c r="AS112" s="50"/>
      <c r="AT112" s="50"/>
      <c r="AU112" s="50"/>
      <c r="AV112" s="364"/>
      <c r="AW112" s="364"/>
      <c r="AX112" s="370"/>
      <c r="AY112" s="370"/>
      <c r="AZ112" s="370"/>
      <c r="BA112" s="54">
        <f t="shared" ref="BA112" si="77">AW112-AX112</f>
        <v>0</v>
      </c>
      <c r="BB112" s="323"/>
      <c r="BC112" s="54"/>
      <c r="BD112" s="50"/>
      <c r="BE112" s="50"/>
      <c r="BF112" s="50"/>
      <c r="BG112" s="50"/>
      <c r="BH112" s="50"/>
      <c r="BI112" s="50"/>
      <c r="BJ112" s="288">
        <f t="shared" si="73"/>
        <v>0</v>
      </c>
      <c r="BK112" s="364">
        <v>11258</v>
      </c>
      <c r="BL112" s="364"/>
      <c r="BM112" s="364">
        <v>8700</v>
      </c>
      <c r="BN112" s="50"/>
      <c r="BO112" s="50"/>
      <c r="BP112" s="50"/>
      <c r="BQ112" s="50"/>
    </row>
    <row r="113" spans="1:71" ht="44.25" customHeight="1">
      <c r="A113" s="371" t="s">
        <v>36</v>
      </c>
      <c r="B113" s="50"/>
      <c r="C113" s="50"/>
      <c r="D113" s="341" t="s">
        <v>50</v>
      </c>
      <c r="E113" s="341"/>
      <c r="F113" s="342" t="s">
        <v>163</v>
      </c>
      <c r="G113" s="341" t="s">
        <v>50</v>
      </c>
      <c r="H113" s="341" t="s">
        <v>139</v>
      </c>
      <c r="I113" s="343">
        <v>7916377</v>
      </c>
      <c r="J113" s="352" t="s">
        <v>14</v>
      </c>
      <c r="K113" s="345" t="s">
        <v>170</v>
      </c>
      <c r="L113" s="353" t="s">
        <v>67</v>
      </c>
      <c r="M113" s="354" t="s">
        <v>173</v>
      </c>
      <c r="N113" s="288">
        <f t="shared" si="62"/>
        <v>0</v>
      </c>
      <c r="O113" s="288"/>
      <c r="P113" s="288"/>
      <c r="Q113" s="288"/>
      <c r="R113" s="50"/>
      <c r="S113" s="50"/>
      <c r="T113" s="50"/>
      <c r="U113" s="50"/>
      <c r="V113" s="50"/>
      <c r="W113" s="50"/>
      <c r="X113" s="50"/>
      <c r="Y113" s="50"/>
      <c r="Z113" s="50"/>
      <c r="AA113" s="50"/>
      <c r="AB113" s="50"/>
      <c r="AC113" s="50"/>
      <c r="AD113" s="50"/>
      <c r="AE113" s="50"/>
      <c r="AF113" s="50"/>
      <c r="AG113" s="50"/>
      <c r="AH113" s="50"/>
      <c r="AI113" s="222">
        <f t="shared" si="75"/>
        <v>0</v>
      </c>
      <c r="AJ113" s="222">
        <v>0</v>
      </c>
      <c r="AK113" s="56">
        <f t="shared" si="74"/>
        <v>11217</v>
      </c>
      <c r="AL113" s="422">
        <f t="shared" si="71"/>
        <v>11217</v>
      </c>
      <c r="AM113" s="56">
        <f t="shared" si="72"/>
        <v>11217</v>
      </c>
      <c r="AN113" s="291"/>
      <c r="AO113" s="291"/>
      <c r="AP113" s="291"/>
      <c r="AQ113" s="291"/>
      <c r="AR113" s="291"/>
      <c r="AS113" s="291"/>
      <c r="AT113" s="50"/>
      <c r="AU113" s="50"/>
      <c r="AV113" s="50"/>
      <c r="AW113" s="50"/>
      <c r="AX113" s="358"/>
      <c r="AY113" s="358"/>
      <c r="AZ113" s="358"/>
      <c r="BA113" s="54">
        <f t="shared" si="70"/>
        <v>0</v>
      </c>
      <c r="BB113" s="323"/>
      <c r="BC113" s="54"/>
      <c r="BD113" s="50"/>
      <c r="BE113" s="50"/>
      <c r="BF113" s="50"/>
      <c r="BG113" s="50"/>
      <c r="BH113" s="50"/>
      <c r="BI113" s="50"/>
      <c r="BJ113" s="50"/>
      <c r="BK113" s="50"/>
      <c r="BL113" s="50"/>
      <c r="BM113" s="50"/>
      <c r="BN113" s="364">
        <v>11217</v>
      </c>
      <c r="BO113" s="364">
        <f>+BN113</f>
        <v>11217</v>
      </c>
      <c r="BP113" s="372"/>
      <c r="BQ113" s="50"/>
    </row>
    <row r="114" spans="1:71" ht="49.5" customHeight="1">
      <c r="A114" s="373" t="s">
        <v>3</v>
      </c>
      <c r="B114" s="373"/>
      <c r="C114" s="373"/>
      <c r="D114" s="373"/>
      <c r="E114" s="373"/>
      <c r="F114" s="374" t="s">
        <v>178</v>
      </c>
      <c r="G114" s="341"/>
      <c r="H114" s="375"/>
      <c r="I114" s="343"/>
      <c r="J114" s="376"/>
      <c r="K114" s="377"/>
      <c r="L114" s="378"/>
      <c r="M114" s="379"/>
      <c r="N114" s="48">
        <f t="shared" si="62"/>
        <v>0</v>
      </c>
      <c r="O114" s="48"/>
      <c r="P114" s="48">
        <f>SUM(P115:P116)</f>
        <v>0</v>
      </c>
      <c r="Q114" s="48">
        <f t="shared" ref="Q114:BO114" si="78">SUM(Q115:Q116)</f>
        <v>0</v>
      </c>
      <c r="R114" s="48">
        <f t="shared" si="78"/>
        <v>0</v>
      </c>
      <c r="S114" s="48">
        <f t="shared" si="78"/>
        <v>0</v>
      </c>
      <c r="T114" s="48">
        <f t="shared" si="78"/>
        <v>0</v>
      </c>
      <c r="U114" s="48">
        <f t="shared" si="78"/>
        <v>0</v>
      </c>
      <c r="V114" s="48">
        <f t="shared" si="78"/>
        <v>0</v>
      </c>
      <c r="W114" s="48">
        <f t="shared" si="78"/>
        <v>0</v>
      </c>
      <c r="X114" s="48">
        <f t="shared" si="78"/>
        <v>0</v>
      </c>
      <c r="Y114" s="48">
        <f t="shared" si="78"/>
        <v>0</v>
      </c>
      <c r="Z114" s="48">
        <f t="shared" si="78"/>
        <v>650</v>
      </c>
      <c r="AA114" s="48">
        <f t="shared" si="78"/>
        <v>0</v>
      </c>
      <c r="AB114" s="48">
        <f t="shared" si="78"/>
        <v>0</v>
      </c>
      <c r="AC114" s="48">
        <f t="shared" si="78"/>
        <v>0</v>
      </c>
      <c r="AD114" s="48">
        <f t="shared" si="78"/>
        <v>0</v>
      </c>
      <c r="AE114" s="48">
        <f t="shared" si="78"/>
        <v>0</v>
      </c>
      <c r="AF114" s="48">
        <f t="shared" si="78"/>
        <v>0</v>
      </c>
      <c r="AG114" s="48">
        <f t="shared" si="78"/>
        <v>0</v>
      </c>
      <c r="AH114" s="48">
        <f t="shared" si="78"/>
        <v>0</v>
      </c>
      <c r="AI114" s="48">
        <f t="shared" si="78"/>
        <v>650</v>
      </c>
      <c r="AJ114" s="48">
        <f t="shared" si="78"/>
        <v>650</v>
      </c>
      <c r="AK114" s="330">
        <f t="shared" si="78"/>
        <v>650</v>
      </c>
      <c r="AL114" s="418">
        <f t="shared" si="78"/>
        <v>650</v>
      </c>
      <c r="AM114" s="330">
        <f t="shared" si="78"/>
        <v>650</v>
      </c>
      <c r="AN114" s="48">
        <f t="shared" si="78"/>
        <v>650</v>
      </c>
      <c r="AO114" s="48">
        <f t="shared" si="78"/>
        <v>0</v>
      </c>
      <c r="AP114" s="48">
        <f t="shared" si="78"/>
        <v>650</v>
      </c>
      <c r="AQ114" s="48">
        <f t="shared" si="78"/>
        <v>650</v>
      </c>
      <c r="AR114" s="48">
        <f t="shared" si="78"/>
        <v>0</v>
      </c>
      <c r="AS114" s="48">
        <f t="shared" si="78"/>
        <v>0</v>
      </c>
      <c r="AT114" s="48">
        <f t="shared" si="78"/>
        <v>0</v>
      </c>
      <c r="AU114" s="48">
        <f t="shared" si="78"/>
        <v>0</v>
      </c>
      <c r="AV114" s="48">
        <f t="shared" si="78"/>
        <v>0</v>
      </c>
      <c r="AW114" s="48">
        <f t="shared" si="78"/>
        <v>0</v>
      </c>
      <c r="AX114" s="48">
        <f t="shared" si="78"/>
        <v>0</v>
      </c>
      <c r="AY114" s="48">
        <f t="shared" si="78"/>
        <v>0</v>
      </c>
      <c r="AZ114" s="48">
        <f t="shared" si="78"/>
        <v>0</v>
      </c>
      <c r="BA114" s="48">
        <f t="shared" si="78"/>
        <v>0</v>
      </c>
      <c r="BB114" s="48">
        <f t="shared" si="78"/>
        <v>0</v>
      </c>
      <c r="BC114" s="48">
        <f t="shared" si="78"/>
        <v>0</v>
      </c>
      <c r="BD114" s="48">
        <f t="shared" si="78"/>
        <v>0</v>
      </c>
      <c r="BE114" s="48">
        <f t="shared" si="78"/>
        <v>0</v>
      </c>
      <c r="BF114" s="48">
        <f t="shared" si="78"/>
        <v>0</v>
      </c>
      <c r="BG114" s="48">
        <f t="shared" si="78"/>
        <v>0</v>
      </c>
      <c r="BH114" s="48">
        <f t="shared" si="78"/>
        <v>0</v>
      </c>
      <c r="BI114" s="48">
        <f t="shared" si="78"/>
        <v>0</v>
      </c>
      <c r="BJ114" s="48">
        <f t="shared" si="78"/>
        <v>0</v>
      </c>
      <c r="BK114" s="48">
        <f t="shared" si="78"/>
        <v>0</v>
      </c>
      <c r="BL114" s="48">
        <f t="shared" si="78"/>
        <v>0</v>
      </c>
      <c r="BM114" s="48">
        <f t="shared" si="78"/>
        <v>0</v>
      </c>
      <c r="BN114" s="48">
        <f t="shared" si="78"/>
        <v>0</v>
      </c>
      <c r="BO114" s="48">
        <f t="shared" si="78"/>
        <v>0</v>
      </c>
      <c r="BP114" s="380"/>
      <c r="BQ114" s="339"/>
    </row>
    <row r="115" spans="1:71" ht="35.25" customHeight="1">
      <c r="A115" s="340" t="s">
        <v>2</v>
      </c>
      <c r="B115" s="50"/>
      <c r="C115" s="50"/>
      <c r="D115" s="50"/>
      <c r="E115" s="50"/>
      <c r="F115" s="381" t="s">
        <v>161</v>
      </c>
      <c r="G115" s="341"/>
      <c r="H115" s="50"/>
      <c r="I115" s="343"/>
      <c r="J115" s="382"/>
      <c r="K115" s="50"/>
      <c r="L115" s="50"/>
      <c r="M115" s="324"/>
      <c r="N115" s="50">
        <f t="shared" si="62"/>
        <v>0</v>
      </c>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5"/>
      <c r="AL115" s="424"/>
      <c r="AM115" s="334"/>
      <c r="AN115" s="59"/>
      <c r="AO115" s="59"/>
      <c r="AP115" s="59"/>
      <c r="AQ115" s="60"/>
      <c r="AR115" s="60"/>
      <c r="AS115" s="60"/>
      <c r="AT115" s="50"/>
      <c r="AU115" s="50"/>
      <c r="AV115" s="50"/>
      <c r="AW115" s="50"/>
      <c r="AX115" s="358"/>
      <c r="AY115" s="358"/>
      <c r="AZ115" s="358"/>
      <c r="BA115" s="54">
        <f t="shared" si="70"/>
        <v>0</v>
      </c>
      <c r="BB115" s="323"/>
      <c r="BC115" s="54"/>
      <c r="BD115" s="50"/>
      <c r="BE115" s="50"/>
      <c r="BF115" s="50"/>
      <c r="BG115" s="50"/>
      <c r="BH115" s="50"/>
      <c r="BI115" s="50"/>
      <c r="BJ115" s="50"/>
      <c r="BK115" s="50"/>
      <c r="BL115" s="50"/>
      <c r="BM115" s="50"/>
      <c r="BN115" s="50"/>
      <c r="BO115" s="50"/>
      <c r="BP115" s="372"/>
      <c r="BQ115" s="50"/>
    </row>
    <row r="116" spans="1:71" s="22" customFormat="1" ht="44.25" customHeight="1">
      <c r="A116" s="369" t="s">
        <v>36</v>
      </c>
      <c r="B116" s="356"/>
      <c r="C116" s="356" t="s">
        <v>182</v>
      </c>
      <c r="D116" s="341" t="s">
        <v>56</v>
      </c>
      <c r="E116" s="341"/>
      <c r="F116" s="342" t="s">
        <v>164</v>
      </c>
      <c r="G116" s="341" t="s">
        <v>56</v>
      </c>
      <c r="H116" s="341" t="s">
        <v>139</v>
      </c>
      <c r="I116" s="343">
        <v>7901001</v>
      </c>
      <c r="J116" s="352" t="s">
        <v>51</v>
      </c>
      <c r="K116" s="345" t="s">
        <v>47</v>
      </c>
      <c r="L116" s="353" t="s">
        <v>31</v>
      </c>
      <c r="M116" s="354" t="s">
        <v>174</v>
      </c>
      <c r="N116" s="50">
        <f t="shared" si="62"/>
        <v>0</v>
      </c>
      <c r="O116" s="50"/>
      <c r="P116" s="50"/>
      <c r="Q116" s="50"/>
      <c r="R116" s="50"/>
      <c r="S116" s="50"/>
      <c r="T116" s="50"/>
      <c r="U116" s="50"/>
      <c r="V116" s="50"/>
      <c r="W116" s="50"/>
      <c r="X116" s="50"/>
      <c r="Y116" s="50"/>
      <c r="Z116" s="288">
        <v>650</v>
      </c>
      <c r="AA116" s="288"/>
      <c r="AB116" s="288"/>
      <c r="AC116" s="288"/>
      <c r="AD116" s="288"/>
      <c r="AE116" s="288"/>
      <c r="AF116" s="288"/>
      <c r="AG116" s="383"/>
      <c r="AH116" s="50">
        <v>0</v>
      </c>
      <c r="AI116" s="304">
        <f>SUM(U116:AG116)</f>
        <v>650</v>
      </c>
      <c r="AJ116" s="304">
        <v>650</v>
      </c>
      <c r="AK116" s="386">
        <f>R116+AM116</f>
        <v>650</v>
      </c>
      <c r="AL116" s="422">
        <f>AP116+AW116+BD116+BK116+BN116</f>
        <v>650</v>
      </c>
      <c r="AM116" s="56">
        <f>AQ116+AX116+BG116+BM116+BO116</f>
        <v>650</v>
      </c>
      <c r="AN116" s="288">
        <v>650</v>
      </c>
      <c r="AO116" s="288"/>
      <c r="AP116" s="288">
        <v>650</v>
      </c>
      <c r="AQ116" s="303">
        <v>650</v>
      </c>
      <c r="AR116" s="303"/>
      <c r="AS116" s="303"/>
      <c r="AT116" s="383"/>
      <c r="AU116" s="383"/>
      <c r="AV116" s="383"/>
      <c r="AW116" s="383"/>
      <c r="AX116" s="358"/>
      <c r="AY116" s="358"/>
      <c r="AZ116" s="358"/>
      <c r="BA116" s="54">
        <f t="shared" si="70"/>
        <v>0</v>
      </c>
      <c r="BB116" s="323"/>
      <c r="BC116" s="54"/>
      <c r="BD116" s="383"/>
      <c r="BE116" s="383"/>
      <c r="BF116" s="383"/>
      <c r="BG116" s="383"/>
      <c r="BH116" s="383"/>
      <c r="BI116" s="383"/>
      <c r="BJ116" s="383"/>
      <c r="BK116" s="383"/>
      <c r="BL116" s="383"/>
      <c r="BM116" s="383"/>
      <c r="BN116" s="383"/>
      <c r="BO116" s="383"/>
      <c r="BP116" s="365" t="s">
        <v>208</v>
      </c>
      <c r="BQ116" s="50"/>
      <c r="BR116" s="17"/>
      <c r="BS116" s="17"/>
    </row>
    <row r="117" spans="1:71" s="1" customFormat="1" ht="49.5" customHeight="1">
      <c r="A117" s="118" t="s">
        <v>204</v>
      </c>
      <c r="B117" s="118"/>
      <c r="C117" s="118"/>
      <c r="D117" s="118"/>
      <c r="E117" s="118"/>
      <c r="F117" s="173" t="s">
        <v>179</v>
      </c>
      <c r="G117" s="147"/>
      <c r="H117" s="177"/>
      <c r="I117" s="225"/>
      <c r="J117" s="112"/>
      <c r="K117" s="120"/>
      <c r="L117" s="122"/>
      <c r="M117" s="114"/>
      <c r="N117" s="115">
        <f t="shared" si="62"/>
        <v>2269</v>
      </c>
      <c r="O117" s="115"/>
      <c r="P117" s="115">
        <f>SUM(P118:P119)</f>
        <v>2269</v>
      </c>
      <c r="Q117" s="115">
        <f t="shared" ref="Q117:BM117" si="79">SUM(Q118:Q119)</f>
        <v>0</v>
      </c>
      <c r="R117" s="115">
        <f t="shared" si="79"/>
        <v>2000</v>
      </c>
      <c r="S117" s="115">
        <f t="shared" si="79"/>
        <v>0</v>
      </c>
      <c r="T117" s="48">
        <f t="shared" si="79"/>
        <v>2000</v>
      </c>
      <c r="U117" s="115">
        <f t="shared" si="79"/>
        <v>0</v>
      </c>
      <c r="V117" s="115">
        <f t="shared" si="79"/>
        <v>0</v>
      </c>
      <c r="W117" s="115">
        <f t="shared" si="79"/>
        <v>0</v>
      </c>
      <c r="X117" s="115">
        <f t="shared" si="79"/>
        <v>0</v>
      </c>
      <c r="Y117" s="115">
        <f t="shared" si="79"/>
        <v>269</v>
      </c>
      <c r="Z117" s="115">
        <f t="shared" si="79"/>
        <v>0</v>
      </c>
      <c r="AA117" s="115">
        <f t="shared" si="79"/>
        <v>0</v>
      </c>
      <c r="AB117" s="115">
        <f t="shared" si="79"/>
        <v>0</v>
      </c>
      <c r="AC117" s="115">
        <f t="shared" si="79"/>
        <v>0</v>
      </c>
      <c r="AD117" s="115">
        <f t="shared" si="79"/>
        <v>0</v>
      </c>
      <c r="AE117" s="115">
        <f t="shared" si="79"/>
        <v>0</v>
      </c>
      <c r="AF117" s="115">
        <f t="shared" si="79"/>
        <v>0</v>
      </c>
      <c r="AG117" s="115">
        <f t="shared" si="79"/>
        <v>0</v>
      </c>
      <c r="AH117" s="115">
        <f t="shared" si="79"/>
        <v>1</v>
      </c>
      <c r="AI117" s="48">
        <f t="shared" si="79"/>
        <v>269</v>
      </c>
      <c r="AJ117" s="48">
        <f t="shared" si="79"/>
        <v>269</v>
      </c>
      <c r="AK117" s="330">
        <f t="shared" si="79"/>
        <v>2268.87</v>
      </c>
      <c r="AL117" s="418">
        <f t="shared" si="79"/>
        <v>268.87</v>
      </c>
      <c r="AM117" s="330">
        <f t="shared" si="79"/>
        <v>268.87</v>
      </c>
      <c r="AN117" s="115">
        <f t="shared" si="79"/>
        <v>0</v>
      </c>
      <c r="AO117" s="115">
        <f t="shared" si="79"/>
        <v>268.87</v>
      </c>
      <c r="AP117" s="48">
        <f t="shared" si="79"/>
        <v>268.87</v>
      </c>
      <c r="AQ117" s="48">
        <f t="shared" si="79"/>
        <v>268.87</v>
      </c>
      <c r="AR117" s="48">
        <f t="shared" si="79"/>
        <v>0</v>
      </c>
      <c r="AS117" s="48">
        <f t="shared" si="79"/>
        <v>0</v>
      </c>
      <c r="AT117" s="115">
        <f t="shared" si="79"/>
        <v>0</v>
      </c>
      <c r="AU117" s="115">
        <f t="shared" si="79"/>
        <v>0</v>
      </c>
      <c r="AV117" s="115">
        <f t="shared" si="79"/>
        <v>0</v>
      </c>
      <c r="AW117" s="115">
        <f t="shared" si="79"/>
        <v>0</v>
      </c>
      <c r="AX117" s="115">
        <f t="shared" si="79"/>
        <v>0</v>
      </c>
      <c r="AY117" s="115">
        <f t="shared" si="79"/>
        <v>0</v>
      </c>
      <c r="AZ117" s="115">
        <f t="shared" si="79"/>
        <v>0</v>
      </c>
      <c r="BA117" s="115">
        <f t="shared" si="79"/>
        <v>0</v>
      </c>
      <c r="BB117" s="115">
        <f t="shared" si="79"/>
        <v>0</v>
      </c>
      <c r="BC117" s="115">
        <f t="shared" si="79"/>
        <v>0</v>
      </c>
      <c r="BD117" s="115">
        <f t="shared" si="79"/>
        <v>0</v>
      </c>
      <c r="BE117" s="115">
        <f t="shared" si="79"/>
        <v>0</v>
      </c>
      <c r="BF117" s="115">
        <f t="shared" si="79"/>
        <v>0</v>
      </c>
      <c r="BG117" s="115">
        <f t="shared" si="79"/>
        <v>0</v>
      </c>
      <c r="BH117" s="115">
        <f t="shared" si="79"/>
        <v>0</v>
      </c>
      <c r="BI117" s="115">
        <f t="shared" si="79"/>
        <v>0</v>
      </c>
      <c r="BJ117" s="115">
        <f t="shared" si="79"/>
        <v>0</v>
      </c>
      <c r="BK117" s="115">
        <f t="shared" si="79"/>
        <v>0</v>
      </c>
      <c r="BL117" s="115">
        <f t="shared" si="79"/>
        <v>0</v>
      </c>
      <c r="BM117" s="115">
        <f t="shared" si="79"/>
        <v>0</v>
      </c>
      <c r="BN117" s="115">
        <f>SUM(BN118:BN119)</f>
        <v>0</v>
      </c>
      <c r="BO117" s="115">
        <f>SUM(BO118:BO119)</f>
        <v>0</v>
      </c>
      <c r="BP117" s="189">
        <f t="shared" ref="BP117" si="80">SUM(BP118:BP119)</f>
        <v>0</v>
      </c>
      <c r="BQ117" s="144"/>
    </row>
    <row r="118" spans="1:71" s="1" customFormat="1" ht="38.25" customHeight="1">
      <c r="A118" s="215" t="s">
        <v>2</v>
      </c>
      <c r="B118" s="8"/>
      <c r="C118" s="8"/>
      <c r="D118" s="8"/>
      <c r="E118" s="8"/>
      <c r="F118" s="216" t="s">
        <v>376</v>
      </c>
      <c r="G118" s="147"/>
      <c r="H118" s="8"/>
      <c r="I118" s="225"/>
      <c r="J118" s="129"/>
      <c r="K118" s="8"/>
      <c r="L118" s="8"/>
      <c r="M118" s="128"/>
      <c r="N118" s="8">
        <f t="shared" si="62"/>
        <v>0</v>
      </c>
      <c r="O118" s="8"/>
      <c r="P118" s="8"/>
      <c r="Q118" s="8"/>
      <c r="R118" s="8"/>
      <c r="S118" s="8"/>
      <c r="T118" s="50"/>
      <c r="U118" s="8"/>
      <c r="V118" s="8"/>
      <c r="W118" s="8"/>
      <c r="X118" s="8"/>
      <c r="Y118" s="8"/>
      <c r="Z118" s="8"/>
      <c r="AA118" s="8"/>
      <c r="AB118" s="8"/>
      <c r="AC118" s="8"/>
      <c r="AD118" s="8"/>
      <c r="AE118" s="8"/>
      <c r="AF118" s="8"/>
      <c r="AG118" s="8"/>
      <c r="AH118" s="8"/>
      <c r="AI118" s="48"/>
      <c r="AJ118" s="48"/>
      <c r="AK118" s="330"/>
      <c r="AL118" s="424"/>
      <c r="AM118" s="334"/>
      <c r="AN118" s="50"/>
      <c r="AO118" s="50"/>
      <c r="AP118" s="50"/>
      <c r="AQ118" s="50"/>
      <c r="AR118" s="50"/>
      <c r="AS118" s="50"/>
      <c r="AT118" s="8"/>
      <c r="AU118" s="8"/>
      <c r="AV118" s="8"/>
      <c r="AW118" s="8"/>
      <c r="AX118" s="130"/>
      <c r="AY118" s="130"/>
      <c r="AZ118" s="130"/>
      <c r="BA118" s="161">
        <f t="shared" si="70"/>
        <v>0</v>
      </c>
      <c r="BB118" s="157"/>
      <c r="BC118" s="161"/>
      <c r="BD118" s="8"/>
      <c r="BE118" s="8"/>
      <c r="BF118" s="8"/>
      <c r="BG118" s="8"/>
      <c r="BH118" s="8"/>
      <c r="BI118" s="8"/>
      <c r="BJ118" s="8"/>
      <c r="BK118" s="8"/>
      <c r="BL118" s="8"/>
      <c r="BM118" s="8"/>
      <c r="BN118" s="8"/>
      <c r="BO118" s="8"/>
      <c r="BP118" s="188"/>
      <c r="BQ118" s="8"/>
    </row>
    <row r="119" spans="1:71" s="2" customFormat="1" ht="70.150000000000006" customHeight="1">
      <c r="A119" s="144">
        <v>40</v>
      </c>
      <c r="B119" s="144"/>
      <c r="C119" s="144"/>
      <c r="D119" s="144" t="s">
        <v>62</v>
      </c>
      <c r="E119" s="144" t="s">
        <v>62</v>
      </c>
      <c r="F119" s="170" t="s">
        <v>92</v>
      </c>
      <c r="G119" s="147" t="s">
        <v>62</v>
      </c>
      <c r="H119" s="147" t="s">
        <v>140</v>
      </c>
      <c r="I119" s="225">
        <v>7636075</v>
      </c>
      <c r="J119" s="178" t="s">
        <v>14</v>
      </c>
      <c r="K119" s="178" t="s">
        <v>62</v>
      </c>
      <c r="L119" s="153" t="s">
        <v>15</v>
      </c>
      <c r="M119" s="184" t="s">
        <v>134</v>
      </c>
      <c r="N119" s="155">
        <f t="shared" si="62"/>
        <v>2269</v>
      </c>
      <c r="O119" s="155"/>
      <c r="P119" s="155">
        <v>2269</v>
      </c>
      <c r="Q119" s="155"/>
      <c r="R119" s="155">
        <f>S119+T119</f>
        <v>2000</v>
      </c>
      <c r="S119" s="155"/>
      <c r="T119" s="52">
        <v>2000</v>
      </c>
      <c r="U119" s="155"/>
      <c r="V119" s="155"/>
      <c r="W119" s="155"/>
      <c r="X119" s="155"/>
      <c r="Y119" s="155">
        <v>269</v>
      </c>
      <c r="Z119" s="155"/>
      <c r="AA119" s="155"/>
      <c r="AB119" s="155"/>
      <c r="AC119" s="155"/>
      <c r="AD119" s="155"/>
      <c r="AE119" s="155"/>
      <c r="AF119" s="155"/>
      <c r="AG119" s="155"/>
      <c r="AH119" s="155">
        <v>1</v>
      </c>
      <c r="AI119" s="52">
        <f>SUM(U119:AG119)</f>
        <v>269</v>
      </c>
      <c r="AJ119" s="52">
        <v>269</v>
      </c>
      <c r="AK119" s="283">
        <f>R119+AM119</f>
        <v>2268.87</v>
      </c>
      <c r="AL119" s="425">
        <f>AP119+AW119+BD119+BK119+BN119</f>
        <v>268.87</v>
      </c>
      <c r="AM119" s="283">
        <f>AQ119+AX119+BG119+BM119+BO119</f>
        <v>268.87</v>
      </c>
      <c r="AN119" s="52"/>
      <c r="AO119" s="52">
        <v>268.87</v>
      </c>
      <c r="AP119" s="52">
        <v>268.87</v>
      </c>
      <c r="AQ119" s="52">
        <v>268.87</v>
      </c>
      <c r="AR119" s="52"/>
      <c r="AS119" s="52"/>
      <c r="AT119" s="155"/>
      <c r="AU119" s="155"/>
      <c r="AV119" s="155"/>
      <c r="AW119" s="155"/>
      <c r="AX119" s="186"/>
      <c r="AY119" s="186"/>
      <c r="AZ119" s="186"/>
      <c r="BA119" s="161">
        <f t="shared" si="70"/>
        <v>0</v>
      </c>
      <c r="BB119" s="157"/>
      <c r="BC119" s="161"/>
      <c r="BD119" s="155"/>
      <c r="BE119" s="155"/>
      <c r="BF119" s="155"/>
      <c r="BG119" s="155"/>
      <c r="BH119" s="155"/>
      <c r="BI119" s="155"/>
      <c r="BJ119" s="155"/>
      <c r="BK119" s="155"/>
      <c r="BL119" s="155"/>
      <c r="BM119" s="155"/>
      <c r="BN119" s="155"/>
      <c r="BO119" s="155"/>
      <c r="BP119" s="171" t="s">
        <v>345</v>
      </c>
      <c r="BQ119" s="144" t="s">
        <v>118</v>
      </c>
    </row>
    <row r="120" spans="1:71" s="1" customFormat="1" ht="60.75" customHeight="1">
      <c r="A120" s="118" t="s">
        <v>216</v>
      </c>
      <c r="B120" s="118"/>
      <c r="C120" s="118"/>
      <c r="D120" s="118"/>
      <c r="E120" s="118"/>
      <c r="F120" s="119" t="s">
        <v>290</v>
      </c>
      <c r="G120" s="147"/>
      <c r="H120" s="118"/>
      <c r="I120" s="225"/>
      <c r="J120" s="112"/>
      <c r="K120" s="120"/>
      <c r="L120" s="122"/>
      <c r="M120" s="114"/>
      <c r="N120" s="115">
        <f>SUM(O120:Q120)</f>
        <v>22939</v>
      </c>
      <c r="O120" s="115">
        <f>SUM(O121:O123)</f>
        <v>0</v>
      </c>
      <c r="P120" s="115">
        <f>SUM(P121:P123)</f>
        <v>22400</v>
      </c>
      <c r="Q120" s="115">
        <f t="shared" ref="Q120:BO120" si="81">SUM(Q121:Q123)</f>
        <v>539</v>
      </c>
      <c r="R120" s="115">
        <f t="shared" si="81"/>
        <v>0</v>
      </c>
      <c r="S120" s="115">
        <f t="shared" si="81"/>
        <v>0</v>
      </c>
      <c r="T120" s="48">
        <f t="shared" si="81"/>
        <v>0</v>
      </c>
      <c r="U120" s="115">
        <f t="shared" si="81"/>
        <v>0</v>
      </c>
      <c r="V120" s="115">
        <f t="shared" si="81"/>
        <v>0</v>
      </c>
      <c r="W120" s="115">
        <f t="shared" si="81"/>
        <v>0</v>
      </c>
      <c r="X120" s="115">
        <f t="shared" si="81"/>
        <v>22400</v>
      </c>
      <c r="Y120" s="115">
        <f t="shared" si="81"/>
        <v>0</v>
      </c>
      <c r="Z120" s="115">
        <f t="shared" si="81"/>
        <v>0</v>
      </c>
      <c r="AA120" s="115">
        <f t="shared" si="81"/>
        <v>0</v>
      </c>
      <c r="AB120" s="115">
        <f t="shared" si="81"/>
        <v>0</v>
      </c>
      <c r="AC120" s="115">
        <f t="shared" si="81"/>
        <v>0</v>
      </c>
      <c r="AD120" s="115">
        <f t="shared" si="81"/>
        <v>0</v>
      </c>
      <c r="AE120" s="115">
        <f t="shared" si="81"/>
        <v>0</v>
      </c>
      <c r="AF120" s="115">
        <f t="shared" si="81"/>
        <v>0</v>
      </c>
      <c r="AG120" s="115">
        <f t="shared" si="81"/>
        <v>0</v>
      </c>
      <c r="AH120" s="115">
        <f t="shared" si="81"/>
        <v>0</v>
      </c>
      <c r="AI120" s="48">
        <f t="shared" si="81"/>
        <v>22400</v>
      </c>
      <c r="AJ120" s="48">
        <f t="shared" si="81"/>
        <v>22400</v>
      </c>
      <c r="AK120" s="330">
        <f t="shared" si="81"/>
        <v>13404</v>
      </c>
      <c r="AL120" s="418">
        <f t="shared" si="81"/>
        <v>21454</v>
      </c>
      <c r="AM120" s="330">
        <f t="shared" si="81"/>
        <v>21454</v>
      </c>
      <c r="AN120" s="48">
        <f t="shared" si="81"/>
        <v>0</v>
      </c>
      <c r="AO120" s="48">
        <f t="shared" si="81"/>
        <v>0</v>
      </c>
      <c r="AP120" s="48">
        <f t="shared" si="81"/>
        <v>0</v>
      </c>
      <c r="AQ120" s="48">
        <f t="shared" si="81"/>
        <v>0</v>
      </c>
      <c r="AR120" s="48">
        <f t="shared" si="81"/>
        <v>0</v>
      </c>
      <c r="AS120" s="48">
        <f t="shared" si="81"/>
        <v>0</v>
      </c>
      <c r="AT120" s="115">
        <f t="shared" si="81"/>
        <v>0</v>
      </c>
      <c r="AU120" s="115">
        <f t="shared" si="81"/>
        <v>0</v>
      </c>
      <c r="AV120" s="115">
        <f t="shared" si="81"/>
        <v>2665</v>
      </c>
      <c r="AW120" s="115">
        <f t="shared" si="81"/>
        <v>2665</v>
      </c>
      <c r="AX120" s="115">
        <f t="shared" si="81"/>
        <v>2665</v>
      </c>
      <c r="AY120" s="115">
        <f t="shared" si="81"/>
        <v>0</v>
      </c>
      <c r="AZ120" s="115">
        <f t="shared" si="81"/>
        <v>0</v>
      </c>
      <c r="BA120" s="115">
        <f t="shared" si="81"/>
        <v>0</v>
      </c>
      <c r="BB120" s="115">
        <f t="shared" si="81"/>
        <v>0</v>
      </c>
      <c r="BC120" s="115">
        <f t="shared" si="81"/>
        <v>0</v>
      </c>
      <c r="BD120" s="115">
        <f t="shared" si="81"/>
        <v>10739</v>
      </c>
      <c r="BE120" s="115">
        <f t="shared" si="81"/>
        <v>0</v>
      </c>
      <c r="BF120" s="115">
        <f t="shared" si="81"/>
        <v>0</v>
      </c>
      <c r="BG120" s="115">
        <f t="shared" si="81"/>
        <v>10739</v>
      </c>
      <c r="BH120" s="115">
        <f t="shared" si="81"/>
        <v>0</v>
      </c>
      <c r="BI120" s="115">
        <f t="shared" si="81"/>
        <v>0</v>
      </c>
      <c r="BJ120" s="115">
        <f t="shared" si="81"/>
        <v>0</v>
      </c>
      <c r="BK120" s="330">
        <f t="shared" si="81"/>
        <v>8050</v>
      </c>
      <c r="BL120" s="115">
        <f t="shared" si="81"/>
        <v>6235</v>
      </c>
      <c r="BM120" s="115">
        <f t="shared" si="81"/>
        <v>8050</v>
      </c>
      <c r="BN120" s="115">
        <f t="shared" si="81"/>
        <v>0</v>
      </c>
      <c r="BO120" s="115">
        <f t="shared" si="81"/>
        <v>0</v>
      </c>
      <c r="BP120" s="115"/>
      <c r="BQ120" s="121"/>
    </row>
    <row r="121" spans="1:71" ht="39" customHeight="1">
      <c r="A121" s="215" t="s">
        <v>2</v>
      </c>
      <c r="B121" s="118"/>
      <c r="C121" s="118"/>
      <c r="D121" s="118"/>
      <c r="E121" s="118"/>
      <c r="F121" s="216" t="s">
        <v>161</v>
      </c>
      <c r="G121" s="147"/>
      <c r="H121" s="118"/>
      <c r="I121" s="225"/>
      <c r="J121" s="112"/>
      <c r="K121" s="120"/>
      <c r="L121" s="122"/>
      <c r="M121" s="114"/>
      <c r="N121" s="115"/>
      <c r="O121" s="115"/>
      <c r="P121" s="115"/>
      <c r="Q121" s="115"/>
      <c r="R121" s="115"/>
      <c r="S121" s="115"/>
      <c r="T121" s="48"/>
      <c r="U121" s="115"/>
      <c r="V121" s="115"/>
      <c r="W121" s="115"/>
      <c r="X121" s="115"/>
      <c r="Y121" s="115"/>
      <c r="Z121" s="115"/>
      <c r="AA121" s="115"/>
      <c r="AB121" s="115"/>
      <c r="AC121" s="115"/>
      <c r="AD121" s="115"/>
      <c r="AE121" s="115"/>
      <c r="AF121" s="115"/>
      <c r="AG121" s="115"/>
      <c r="AH121" s="116"/>
      <c r="AI121" s="48"/>
      <c r="AJ121" s="48"/>
      <c r="AK121" s="330"/>
      <c r="AL121" s="425">
        <f>AP121+AW121+BD121+BK121+BN121</f>
        <v>0</v>
      </c>
      <c r="AM121" s="283"/>
      <c r="AN121" s="48"/>
      <c r="AO121" s="48"/>
      <c r="AP121" s="48"/>
      <c r="AQ121" s="48"/>
      <c r="AR121" s="48"/>
      <c r="AS121" s="48"/>
      <c r="AT121" s="115"/>
      <c r="AU121" s="115"/>
      <c r="AV121" s="115"/>
      <c r="AW121" s="115"/>
      <c r="AX121" s="117"/>
      <c r="AY121" s="117"/>
      <c r="AZ121" s="117"/>
      <c r="BA121" s="161">
        <f t="shared" si="70"/>
        <v>0</v>
      </c>
      <c r="BB121" s="157"/>
      <c r="BC121" s="161"/>
      <c r="BD121" s="115"/>
      <c r="BE121" s="115"/>
      <c r="BF121" s="115"/>
      <c r="BG121" s="115"/>
      <c r="BH121" s="115"/>
      <c r="BI121" s="115"/>
      <c r="BJ121" s="115"/>
      <c r="BK121" s="115"/>
      <c r="BL121" s="115"/>
      <c r="BM121" s="115"/>
      <c r="BN121" s="115"/>
      <c r="BO121" s="115"/>
      <c r="BP121" s="115"/>
      <c r="BQ121" s="121"/>
      <c r="BR121" s="1"/>
      <c r="BS121" s="1"/>
    </row>
    <row r="122" spans="1:71" ht="71.25" customHeight="1">
      <c r="A122" s="147">
        <v>41</v>
      </c>
      <c r="B122" s="147"/>
      <c r="C122" s="147"/>
      <c r="D122" s="147" t="s">
        <v>50</v>
      </c>
      <c r="E122" s="147" t="s">
        <v>50</v>
      </c>
      <c r="F122" s="181" t="s">
        <v>224</v>
      </c>
      <c r="G122" s="147" t="s">
        <v>50</v>
      </c>
      <c r="H122" s="147"/>
      <c r="I122" s="225">
        <v>7968773</v>
      </c>
      <c r="J122" s="134" t="s">
        <v>167</v>
      </c>
      <c r="K122" s="163" t="s">
        <v>226</v>
      </c>
      <c r="L122" s="134" t="s">
        <v>109</v>
      </c>
      <c r="M122" s="226" t="s">
        <v>228</v>
      </c>
      <c r="N122" s="227">
        <f>SUM(O122:Q122)</f>
        <v>9373</v>
      </c>
      <c r="O122" s="227"/>
      <c r="P122" s="227">
        <v>9100</v>
      </c>
      <c r="Q122" s="227">
        <v>273</v>
      </c>
      <c r="R122" s="228"/>
      <c r="S122" s="228"/>
      <c r="T122" s="50"/>
      <c r="U122" s="227"/>
      <c r="V122" s="227"/>
      <c r="W122" s="227"/>
      <c r="X122" s="227">
        <v>9100</v>
      </c>
      <c r="Y122" s="227"/>
      <c r="Z122" s="227"/>
      <c r="AA122" s="227"/>
      <c r="AB122" s="227"/>
      <c r="AC122" s="227"/>
      <c r="AD122" s="227"/>
      <c r="AE122" s="227"/>
      <c r="AF122" s="227"/>
      <c r="AG122" s="228"/>
      <c r="AH122" s="230"/>
      <c r="AI122" s="413">
        <f>SUM(U122:AG122)</f>
        <v>9100</v>
      </c>
      <c r="AJ122" s="413">
        <v>9100</v>
      </c>
      <c r="AK122" s="331">
        <f>AQ122+AX122+BC122+BG122</f>
        <v>5446</v>
      </c>
      <c r="AL122" s="425">
        <f>AP122+AW122+BD122+BK122+BN122</f>
        <v>9036</v>
      </c>
      <c r="AM122" s="283">
        <f>AQ122+AX122+BG122+BM122+BO122</f>
        <v>9036</v>
      </c>
      <c r="AN122" s="304"/>
      <c r="AO122" s="304"/>
      <c r="AP122" s="304"/>
      <c r="AQ122" s="304"/>
      <c r="AR122" s="304"/>
      <c r="AS122" s="304"/>
      <c r="AT122" s="228"/>
      <c r="AU122" s="228"/>
      <c r="AV122" s="228">
        <v>1083</v>
      </c>
      <c r="AW122" s="228">
        <v>1083</v>
      </c>
      <c r="AX122" s="229">
        <v>1083</v>
      </c>
      <c r="AY122" s="229"/>
      <c r="AZ122" s="229"/>
      <c r="BA122" s="161">
        <f t="shared" si="70"/>
        <v>0</v>
      </c>
      <c r="BB122" s="157"/>
      <c r="BC122" s="161"/>
      <c r="BD122" s="228">
        <v>4363</v>
      </c>
      <c r="BE122" s="228"/>
      <c r="BF122" s="228"/>
      <c r="BG122" s="228">
        <v>4363</v>
      </c>
      <c r="BH122" s="228"/>
      <c r="BI122" s="228"/>
      <c r="BJ122" s="228"/>
      <c r="BK122" s="228">
        <v>3590</v>
      </c>
      <c r="BL122" s="228">
        <v>1775</v>
      </c>
      <c r="BM122" s="228">
        <f>BK122</f>
        <v>3590</v>
      </c>
      <c r="BN122" s="228"/>
      <c r="BO122" s="228"/>
      <c r="BP122" s="171" t="s">
        <v>209</v>
      </c>
      <c r="BQ122" s="155"/>
      <c r="BR122" s="1"/>
      <c r="BS122" s="1"/>
    </row>
    <row r="123" spans="1:71" ht="60" customHeight="1">
      <c r="A123" s="147">
        <v>42</v>
      </c>
      <c r="B123" s="147"/>
      <c r="C123" s="147"/>
      <c r="D123" s="147" t="s">
        <v>24</v>
      </c>
      <c r="E123" s="147" t="s">
        <v>24</v>
      </c>
      <c r="F123" s="181" t="s">
        <v>225</v>
      </c>
      <c r="G123" s="147" t="s">
        <v>24</v>
      </c>
      <c r="H123" s="147"/>
      <c r="I123" s="225">
        <v>7968770</v>
      </c>
      <c r="J123" s="134" t="s">
        <v>51</v>
      </c>
      <c r="K123" s="163" t="s">
        <v>227</v>
      </c>
      <c r="L123" s="134" t="s">
        <v>109</v>
      </c>
      <c r="M123" s="226" t="s">
        <v>229</v>
      </c>
      <c r="N123" s="227">
        <f>SUM(O123:Q123)</f>
        <v>13566</v>
      </c>
      <c r="O123" s="227"/>
      <c r="P123" s="227">
        <v>13300</v>
      </c>
      <c r="Q123" s="227">
        <v>266</v>
      </c>
      <c r="R123" s="228"/>
      <c r="S123" s="228"/>
      <c r="T123" s="50"/>
      <c r="U123" s="227"/>
      <c r="V123" s="227"/>
      <c r="W123" s="227"/>
      <c r="X123" s="227">
        <v>13300</v>
      </c>
      <c r="Y123" s="227"/>
      <c r="Z123" s="227"/>
      <c r="AA123" s="227"/>
      <c r="AB123" s="227"/>
      <c r="AC123" s="227"/>
      <c r="AD123" s="227"/>
      <c r="AE123" s="227"/>
      <c r="AF123" s="227"/>
      <c r="AG123" s="228"/>
      <c r="AH123" s="230"/>
      <c r="AI123" s="413">
        <f>SUM(U123:AG123)</f>
        <v>13300</v>
      </c>
      <c r="AJ123" s="413">
        <v>13300</v>
      </c>
      <c r="AK123" s="331">
        <f>AQ123+AX123+BC123+BG123</f>
        <v>7958</v>
      </c>
      <c r="AL123" s="425">
        <f>AP123+AW123+BD123+BK123+BN123</f>
        <v>12418</v>
      </c>
      <c r="AM123" s="283">
        <f>AQ123+AX123+BG123+BM123+BO123</f>
        <v>12418</v>
      </c>
      <c r="AN123" s="304"/>
      <c r="AO123" s="304"/>
      <c r="AP123" s="304"/>
      <c r="AQ123" s="304"/>
      <c r="AR123" s="304"/>
      <c r="AS123" s="304"/>
      <c r="AT123" s="228"/>
      <c r="AU123" s="228"/>
      <c r="AV123" s="228">
        <v>1582</v>
      </c>
      <c r="AW123" s="228">
        <v>1582</v>
      </c>
      <c r="AX123" s="229">
        <v>1582</v>
      </c>
      <c r="AY123" s="229"/>
      <c r="AZ123" s="229"/>
      <c r="BA123" s="161">
        <f t="shared" si="70"/>
        <v>0</v>
      </c>
      <c r="BB123" s="157"/>
      <c r="BC123" s="161"/>
      <c r="BD123" s="228">
        <v>6376</v>
      </c>
      <c r="BE123" s="228"/>
      <c r="BF123" s="228"/>
      <c r="BG123" s="228">
        <v>6376</v>
      </c>
      <c r="BH123" s="228"/>
      <c r="BI123" s="228"/>
      <c r="BJ123" s="228"/>
      <c r="BK123" s="228">
        <v>4460</v>
      </c>
      <c r="BL123" s="228">
        <v>4460</v>
      </c>
      <c r="BM123" s="228">
        <v>4460</v>
      </c>
      <c r="BN123" s="228"/>
      <c r="BO123" s="228"/>
      <c r="BP123" s="171" t="s">
        <v>231</v>
      </c>
      <c r="BQ123" s="155"/>
      <c r="BR123" s="1"/>
      <c r="BS123" s="1"/>
    </row>
    <row r="124" spans="1:71" s="19" customFormat="1" ht="37.5" customHeight="1">
      <c r="A124" s="118" t="s">
        <v>281</v>
      </c>
      <c r="B124" s="118"/>
      <c r="C124" s="118"/>
      <c r="D124" s="118"/>
      <c r="E124" s="118"/>
      <c r="F124" s="119" t="s">
        <v>282</v>
      </c>
      <c r="G124" s="118"/>
      <c r="H124" s="118"/>
      <c r="I124" s="225"/>
      <c r="J124" s="112"/>
      <c r="K124" s="120"/>
      <c r="L124" s="122"/>
      <c r="M124" s="114"/>
      <c r="N124" s="190">
        <f>SUM(O124:Q124)</f>
        <v>3000</v>
      </c>
      <c r="O124" s="115">
        <f>SUM(O125:O126)</f>
        <v>0</v>
      </c>
      <c r="P124" s="115">
        <f t="shared" ref="P124:AG124" si="82">SUM(P125:P126)</f>
        <v>3000</v>
      </c>
      <c r="Q124" s="115">
        <f t="shared" si="82"/>
        <v>0</v>
      </c>
      <c r="R124" s="115">
        <f t="shared" si="82"/>
        <v>0</v>
      </c>
      <c r="S124" s="115">
        <f t="shared" si="82"/>
        <v>0</v>
      </c>
      <c r="T124" s="48">
        <f t="shared" si="82"/>
        <v>0</v>
      </c>
      <c r="U124" s="115">
        <f t="shared" si="82"/>
        <v>0</v>
      </c>
      <c r="V124" s="115"/>
      <c r="W124" s="115">
        <f t="shared" si="82"/>
        <v>0</v>
      </c>
      <c r="X124" s="115">
        <f t="shared" si="82"/>
        <v>0</v>
      </c>
      <c r="Y124" s="115">
        <f t="shared" si="82"/>
        <v>0</v>
      </c>
      <c r="Z124" s="115">
        <f t="shared" si="82"/>
        <v>0</v>
      </c>
      <c r="AA124" s="115">
        <f t="shared" si="82"/>
        <v>0</v>
      </c>
      <c r="AB124" s="115">
        <f t="shared" si="82"/>
        <v>3000</v>
      </c>
      <c r="AC124" s="115"/>
      <c r="AD124" s="115"/>
      <c r="AE124" s="115"/>
      <c r="AF124" s="115">
        <f t="shared" si="82"/>
        <v>0</v>
      </c>
      <c r="AG124" s="115">
        <f t="shared" si="82"/>
        <v>0</v>
      </c>
      <c r="AH124" s="116"/>
      <c r="AI124" s="48">
        <f>SUM(U124:AG124)</f>
        <v>3000</v>
      </c>
      <c r="AJ124" s="48">
        <v>3000</v>
      </c>
      <c r="AK124" s="330">
        <f t="shared" ref="AK124:BO124" si="83">SUM(AK125:AK126)</f>
        <v>2858</v>
      </c>
      <c r="AL124" s="418">
        <f t="shared" si="83"/>
        <v>3000</v>
      </c>
      <c r="AM124" s="330">
        <f t="shared" si="83"/>
        <v>2858</v>
      </c>
      <c r="AN124" s="48">
        <f t="shared" si="83"/>
        <v>0</v>
      </c>
      <c r="AO124" s="48">
        <f t="shared" si="83"/>
        <v>0</v>
      </c>
      <c r="AP124" s="48">
        <f t="shared" si="83"/>
        <v>0</v>
      </c>
      <c r="AQ124" s="48">
        <f t="shared" si="83"/>
        <v>0</v>
      </c>
      <c r="AR124" s="48"/>
      <c r="AS124" s="48"/>
      <c r="AT124" s="115">
        <f t="shared" si="83"/>
        <v>0</v>
      </c>
      <c r="AU124" s="115">
        <f t="shared" si="83"/>
        <v>0</v>
      </c>
      <c r="AV124" s="115">
        <f t="shared" si="83"/>
        <v>3000</v>
      </c>
      <c r="AW124" s="115">
        <f t="shared" si="83"/>
        <v>3000</v>
      </c>
      <c r="AX124" s="117">
        <f t="shared" si="83"/>
        <v>2858</v>
      </c>
      <c r="AY124" s="117"/>
      <c r="AZ124" s="117"/>
      <c r="BA124" s="161">
        <f t="shared" si="70"/>
        <v>142</v>
      </c>
      <c r="BB124" s="157"/>
      <c r="BC124" s="161"/>
      <c r="BD124" s="115">
        <f t="shared" si="83"/>
        <v>0</v>
      </c>
      <c r="BE124" s="115"/>
      <c r="BF124" s="115"/>
      <c r="BG124" s="115">
        <f t="shared" si="83"/>
        <v>0</v>
      </c>
      <c r="BH124" s="115"/>
      <c r="BI124" s="115"/>
      <c r="BJ124" s="115">
        <f t="shared" si="83"/>
        <v>0</v>
      </c>
      <c r="BK124" s="115">
        <f t="shared" si="83"/>
        <v>0</v>
      </c>
      <c r="BL124" s="115"/>
      <c r="BM124" s="115">
        <f t="shared" si="83"/>
        <v>0</v>
      </c>
      <c r="BN124" s="115">
        <f t="shared" si="83"/>
        <v>0</v>
      </c>
      <c r="BO124" s="115">
        <f t="shared" si="83"/>
        <v>0</v>
      </c>
      <c r="BP124" s="115"/>
      <c r="BQ124" s="121"/>
      <c r="BR124" s="4"/>
      <c r="BS124" s="4"/>
    </row>
    <row r="125" spans="1:71" ht="43.5" customHeight="1">
      <c r="A125" s="215" t="s">
        <v>2</v>
      </c>
      <c r="B125" s="118"/>
      <c r="C125" s="118"/>
      <c r="D125" s="118"/>
      <c r="E125" s="118"/>
      <c r="F125" s="216" t="s">
        <v>161</v>
      </c>
      <c r="G125" s="147"/>
      <c r="H125" s="118"/>
      <c r="I125" s="225"/>
      <c r="J125" s="112"/>
      <c r="K125" s="120"/>
      <c r="L125" s="122"/>
      <c r="M125" s="114"/>
      <c r="N125" s="115"/>
      <c r="O125" s="115"/>
      <c r="P125" s="115"/>
      <c r="Q125" s="115"/>
      <c r="R125" s="115"/>
      <c r="S125" s="115"/>
      <c r="T125" s="48"/>
      <c r="U125" s="115"/>
      <c r="V125" s="115"/>
      <c r="W125" s="115"/>
      <c r="X125" s="115"/>
      <c r="Y125" s="115"/>
      <c r="Z125" s="115"/>
      <c r="AA125" s="115"/>
      <c r="AB125" s="115"/>
      <c r="AC125" s="115"/>
      <c r="AD125" s="115"/>
      <c r="AE125" s="115"/>
      <c r="AF125" s="115"/>
      <c r="AG125" s="115"/>
      <c r="AH125" s="116"/>
      <c r="AI125" s="48"/>
      <c r="AJ125" s="48"/>
      <c r="AK125" s="331">
        <f t="shared" ref="AK125:AK139" si="84">AQ125+AX125+BC125+BG125</f>
        <v>0</v>
      </c>
      <c r="AL125" s="425">
        <f>AP125+AW125+BD125+BK125+BN125</f>
        <v>0</v>
      </c>
      <c r="AM125" s="283"/>
      <c r="AN125" s="48"/>
      <c r="AO125" s="48"/>
      <c r="AP125" s="48"/>
      <c r="AQ125" s="48"/>
      <c r="AR125" s="48"/>
      <c r="AS125" s="48"/>
      <c r="AT125" s="115"/>
      <c r="AU125" s="115"/>
      <c r="AV125" s="115"/>
      <c r="AW125" s="115"/>
      <c r="AX125" s="117"/>
      <c r="AY125" s="117"/>
      <c r="AZ125" s="117"/>
      <c r="BA125" s="161">
        <f t="shared" si="70"/>
        <v>0</v>
      </c>
      <c r="BB125" s="157"/>
      <c r="BC125" s="161"/>
      <c r="BD125" s="115"/>
      <c r="BE125" s="115"/>
      <c r="BF125" s="115"/>
      <c r="BG125" s="115"/>
      <c r="BH125" s="115"/>
      <c r="BI125" s="115"/>
      <c r="BJ125" s="115"/>
      <c r="BK125" s="115"/>
      <c r="BL125" s="115"/>
      <c r="BM125" s="115"/>
      <c r="BN125" s="115"/>
      <c r="BO125" s="115"/>
      <c r="BP125" s="115"/>
      <c r="BQ125" s="121"/>
      <c r="BR125" s="1"/>
      <c r="BS125" s="1"/>
    </row>
    <row r="126" spans="1:71" ht="42" customHeight="1">
      <c r="A126" s="147">
        <v>43</v>
      </c>
      <c r="B126" s="147"/>
      <c r="C126" s="147"/>
      <c r="D126" s="147" t="s">
        <v>381</v>
      </c>
      <c r="E126" s="147" t="s">
        <v>381</v>
      </c>
      <c r="F126" s="181" t="s">
        <v>283</v>
      </c>
      <c r="G126" s="147" t="s">
        <v>55</v>
      </c>
      <c r="H126" s="147" t="s">
        <v>277</v>
      </c>
      <c r="I126" s="225">
        <v>7994150</v>
      </c>
      <c r="J126" s="134" t="s">
        <v>167</v>
      </c>
      <c r="K126" s="163"/>
      <c r="L126" s="134">
        <v>2022</v>
      </c>
      <c r="M126" s="226" t="s">
        <v>285</v>
      </c>
      <c r="N126" s="227">
        <f>SUM(O126:Q126)</f>
        <v>3000</v>
      </c>
      <c r="O126" s="227"/>
      <c r="P126" s="227">
        <v>3000</v>
      </c>
      <c r="Q126" s="227"/>
      <c r="R126" s="228"/>
      <c r="S126" s="228"/>
      <c r="T126" s="50"/>
      <c r="U126" s="227"/>
      <c r="V126" s="227"/>
      <c r="W126" s="227"/>
      <c r="X126" s="227"/>
      <c r="Y126" s="227"/>
      <c r="Z126" s="227"/>
      <c r="AA126" s="227"/>
      <c r="AB126" s="227">
        <v>3000</v>
      </c>
      <c r="AC126" s="227"/>
      <c r="AD126" s="227"/>
      <c r="AE126" s="227"/>
      <c r="AF126" s="227"/>
      <c r="AG126" s="228"/>
      <c r="AH126" s="230"/>
      <c r="AI126" s="413">
        <f>SUM(U126:AG126)</f>
        <v>3000</v>
      </c>
      <c r="AJ126" s="413">
        <v>3000</v>
      </c>
      <c r="AK126" s="331">
        <f t="shared" si="84"/>
        <v>2858</v>
      </c>
      <c r="AL126" s="425">
        <f>AP126+AW126+BD126+BK126+BN126</f>
        <v>3000</v>
      </c>
      <c r="AM126" s="283">
        <f>AQ126+AX126+BG126+BM126+BO126</f>
        <v>2858</v>
      </c>
      <c r="AN126" s="304"/>
      <c r="AO126" s="304"/>
      <c r="AP126" s="304"/>
      <c r="AQ126" s="304"/>
      <c r="AR126" s="304"/>
      <c r="AS126" s="304"/>
      <c r="AT126" s="228"/>
      <c r="AU126" s="228"/>
      <c r="AV126" s="228">
        <v>3000</v>
      </c>
      <c r="AW126" s="228">
        <v>3000</v>
      </c>
      <c r="AX126" s="229">
        <v>2858</v>
      </c>
      <c r="AY126" s="229"/>
      <c r="AZ126" s="229"/>
      <c r="BA126" s="161">
        <f t="shared" si="70"/>
        <v>142</v>
      </c>
      <c r="BB126" s="157"/>
      <c r="BC126" s="161"/>
      <c r="BD126" s="228"/>
      <c r="BE126" s="228"/>
      <c r="BF126" s="228"/>
      <c r="BG126" s="228"/>
      <c r="BH126" s="228"/>
      <c r="BI126" s="228"/>
      <c r="BJ126" s="228"/>
      <c r="BK126" s="228"/>
      <c r="BL126" s="228"/>
      <c r="BM126" s="228"/>
      <c r="BN126" s="228"/>
      <c r="BO126" s="228"/>
      <c r="BP126" s="171"/>
      <c r="BQ126" s="155"/>
      <c r="BR126" s="1"/>
      <c r="BS126" s="1"/>
    </row>
    <row r="127" spans="1:71" s="19" customFormat="1" ht="65.25" customHeight="1">
      <c r="A127" s="118" t="s">
        <v>284</v>
      </c>
      <c r="B127" s="118"/>
      <c r="C127" s="118"/>
      <c r="D127" s="118"/>
      <c r="E127" s="118"/>
      <c r="F127" s="119" t="s">
        <v>310</v>
      </c>
      <c r="G127" s="118"/>
      <c r="H127" s="118"/>
      <c r="I127" s="225"/>
      <c r="J127" s="112"/>
      <c r="K127" s="120"/>
      <c r="L127" s="122"/>
      <c r="M127" s="115"/>
      <c r="N127" s="190">
        <f t="shared" ref="N127:BP127" si="85">SUM(N128:N130)</f>
        <v>14070</v>
      </c>
      <c r="O127" s="115">
        <f t="shared" si="85"/>
        <v>0</v>
      </c>
      <c r="P127" s="115">
        <f t="shared" si="85"/>
        <v>14000</v>
      </c>
      <c r="Q127" s="115">
        <f t="shared" si="85"/>
        <v>70</v>
      </c>
      <c r="R127" s="115">
        <f t="shared" si="85"/>
        <v>0</v>
      </c>
      <c r="S127" s="115">
        <f t="shared" si="85"/>
        <v>0</v>
      </c>
      <c r="T127" s="48">
        <f t="shared" si="85"/>
        <v>0</v>
      </c>
      <c r="U127" s="115">
        <f t="shared" si="85"/>
        <v>0</v>
      </c>
      <c r="V127" s="115">
        <f t="shared" si="85"/>
        <v>0</v>
      </c>
      <c r="W127" s="115">
        <f t="shared" si="85"/>
        <v>0</v>
      </c>
      <c r="X127" s="115">
        <f t="shared" si="85"/>
        <v>0</v>
      </c>
      <c r="Y127" s="115">
        <f t="shared" si="85"/>
        <v>0</v>
      </c>
      <c r="Z127" s="115">
        <f t="shared" si="85"/>
        <v>0</v>
      </c>
      <c r="AA127" s="115">
        <f t="shared" si="85"/>
        <v>0</v>
      </c>
      <c r="AB127" s="115">
        <f t="shared" si="85"/>
        <v>0</v>
      </c>
      <c r="AC127" s="115">
        <f t="shared" si="85"/>
        <v>0</v>
      </c>
      <c r="AD127" s="115">
        <f t="shared" si="85"/>
        <v>14000</v>
      </c>
      <c r="AE127" s="115">
        <f t="shared" si="85"/>
        <v>0</v>
      </c>
      <c r="AF127" s="115">
        <f t="shared" si="85"/>
        <v>0</v>
      </c>
      <c r="AG127" s="115">
        <f t="shared" si="85"/>
        <v>0</v>
      </c>
      <c r="AH127" s="116"/>
      <c r="AI127" s="48">
        <f t="shared" ref="AI127:AJ127" si="86">SUM(AI128:AI130)</f>
        <v>14000</v>
      </c>
      <c r="AJ127" s="48">
        <f t="shared" si="86"/>
        <v>14000</v>
      </c>
      <c r="AK127" s="330">
        <f t="shared" ref="AK127" si="87">SUM(AK128:AK130)</f>
        <v>118395</v>
      </c>
      <c r="AL127" s="418">
        <f t="shared" ref="AL127" si="88">SUM(AL128:AL130)</f>
        <v>14000</v>
      </c>
      <c r="AM127" s="330">
        <f t="shared" ref="AM127" si="89">SUM(AM128:AM130)</f>
        <v>13775</v>
      </c>
      <c r="AN127" s="48">
        <f t="shared" ref="AN127" si="90">SUM(AN128:AN130)</f>
        <v>0</v>
      </c>
      <c r="AO127" s="48">
        <f t="shared" ref="AO127" si="91">SUM(AO128:AO130)</f>
        <v>0</v>
      </c>
      <c r="AP127" s="48">
        <f t="shared" ref="AP127" si="92">SUM(AP128:AP130)</f>
        <v>0</v>
      </c>
      <c r="AQ127" s="48">
        <f t="shared" ref="AQ127" si="93">SUM(AQ128:AQ130)</f>
        <v>0</v>
      </c>
      <c r="AR127" s="48"/>
      <c r="AS127" s="48"/>
      <c r="AT127" s="115">
        <f t="shared" ref="AT127" si="94">SUM(AT128:AT130)</f>
        <v>0</v>
      </c>
      <c r="AU127" s="115">
        <f t="shared" si="85"/>
        <v>0</v>
      </c>
      <c r="AV127" s="115">
        <f t="shared" si="85"/>
        <v>0</v>
      </c>
      <c r="AW127" s="115">
        <f t="shared" si="85"/>
        <v>0</v>
      </c>
      <c r="AX127" s="115">
        <f t="shared" si="85"/>
        <v>0</v>
      </c>
      <c r="AY127" s="115"/>
      <c r="AZ127" s="115"/>
      <c r="BA127" s="115">
        <f t="shared" si="85"/>
        <v>0</v>
      </c>
      <c r="BB127" s="115">
        <f t="shared" si="85"/>
        <v>0</v>
      </c>
      <c r="BC127" s="161">
        <f t="shared" si="85"/>
        <v>0</v>
      </c>
      <c r="BD127" s="115">
        <f t="shared" si="85"/>
        <v>14000</v>
      </c>
      <c r="BE127" s="115">
        <f t="shared" si="85"/>
        <v>0</v>
      </c>
      <c r="BF127" s="115">
        <f t="shared" si="85"/>
        <v>0</v>
      </c>
      <c r="BG127" s="115">
        <f t="shared" si="85"/>
        <v>13775</v>
      </c>
      <c r="BH127" s="115"/>
      <c r="BI127" s="115"/>
      <c r="BJ127" s="115">
        <f t="shared" si="85"/>
        <v>225</v>
      </c>
      <c r="BK127" s="115">
        <f t="shared" si="85"/>
        <v>0</v>
      </c>
      <c r="BL127" s="115"/>
      <c r="BM127" s="115">
        <f t="shared" si="85"/>
        <v>0</v>
      </c>
      <c r="BN127" s="115">
        <f t="shared" si="85"/>
        <v>0</v>
      </c>
      <c r="BO127" s="115">
        <f t="shared" si="85"/>
        <v>0</v>
      </c>
      <c r="BP127" s="115">
        <f t="shared" si="85"/>
        <v>0</v>
      </c>
      <c r="BQ127" s="121"/>
      <c r="BR127" s="4"/>
      <c r="BS127" s="4"/>
    </row>
    <row r="128" spans="1:71" ht="30" customHeight="1">
      <c r="A128" s="215" t="s">
        <v>2</v>
      </c>
      <c r="B128" s="8"/>
      <c r="C128" s="8"/>
      <c r="D128" s="8"/>
      <c r="E128" s="8"/>
      <c r="F128" s="216" t="s">
        <v>161</v>
      </c>
      <c r="G128" s="128"/>
      <c r="H128" s="8"/>
      <c r="I128" s="8"/>
      <c r="J128" s="129"/>
      <c r="K128" s="8"/>
      <c r="L128" s="8"/>
      <c r="M128" s="128"/>
      <c r="N128" s="227"/>
      <c r="O128" s="8"/>
      <c r="P128" s="8"/>
      <c r="Q128" s="8"/>
      <c r="R128" s="8"/>
      <c r="S128" s="8"/>
      <c r="T128" s="50"/>
      <c r="U128" s="8"/>
      <c r="V128" s="8"/>
      <c r="W128" s="8"/>
      <c r="X128" s="8"/>
      <c r="Y128" s="8"/>
      <c r="Z128" s="8"/>
      <c r="AA128" s="8"/>
      <c r="AB128" s="8"/>
      <c r="AC128" s="8"/>
      <c r="AD128" s="8"/>
      <c r="AE128" s="8"/>
      <c r="AF128" s="8"/>
      <c r="AG128" s="8"/>
      <c r="AH128" s="8"/>
      <c r="AI128" s="48"/>
      <c r="AJ128" s="48"/>
      <c r="AK128" s="331">
        <f>AK64+AK83</f>
        <v>104620</v>
      </c>
      <c r="AL128" s="425"/>
      <c r="AM128" s="55"/>
      <c r="AN128" s="50"/>
      <c r="AO128" s="50"/>
      <c r="AP128" s="50"/>
      <c r="AQ128" s="50"/>
      <c r="AR128" s="50"/>
      <c r="AS128" s="50"/>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1"/>
      <c r="BS128" s="1"/>
    </row>
    <row r="129" spans="1:71" ht="128.25" customHeight="1">
      <c r="A129" s="147">
        <v>44</v>
      </c>
      <c r="B129" s="8"/>
      <c r="C129" s="8"/>
      <c r="D129" s="147" t="s">
        <v>22</v>
      </c>
      <c r="E129" s="147" t="s">
        <v>22</v>
      </c>
      <c r="F129" s="305" t="s">
        <v>311</v>
      </c>
      <c r="G129" s="128"/>
      <c r="H129" s="8"/>
      <c r="I129" s="8"/>
      <c r="J129" s="134" t="s">
        <v>14</v>
      </c>
      <c r="K129" s="8"/>
      <c r="L129" s="8">
        <v>2023</v>
      </c>
      <c r="M129" s="154" t="s">
        <v>317</v>
      </c>
      <c r="N129" s="227">
        <f>SUM(O129:Q129)</f>
        <v>3070</v>
      </c>
      <c r="O129" s="8"/>
      <c r="P129" s="306">
        <v>3000</v>
      </c>
      <c r="Q129" s="306">
        <v>70</v>
      </c>
      <c r="R129" s="8"/>
      <c r="S129" s="8"/>
      <c r="T129" s="50"/>
      <c r="U129" s="8"/>
      <c r="V129" s="8"/>
      <c r="W129" s="8"/>
      <c r="X129" s="8"/>
      <c r="Y129" s="8"/>
      <c r="Z129" s="8"/>
      <c r="AA129" s="8"/>
      <c r="AB129" s="8"/>
      <c r="AC129" s="8"/>
      <c r="AD129" s="306">
        <v>3000</v>
      </c>
      <c r="AE129" s="306"/>
      <c r="AF129" s="8"/>
      <c r="AG129" s="8"/>
      <c r="AH129" s="8"/>
      <c r="AI129" s="413">
        <f t="shared" ref="AI129:AI139" si="95">SUM(U129:AG129)</f>
        <v>3000</v>
      </c>
      <c r="AJ129" s="413">
        <v>3000</v>
      </c>
      <c r="AK129" s="331">
        <f t="shared" si="84"/>
        <v>2800</v>
      </c>
      <c r="AL129" s="425">
        <f>AP129+AW129+BD129+BK129+BN129</f>
        <v>3000</v>
      </c>
      <c r="AM129" s="283">
        <f>+BG129</f>
        <v>2800</v>
      </c>
      <c r="AN129" s="50"/>
      <c r="AO129" s="50"/>
      <c r="AP129" s="50"/>
      <c r="AQ129" s="50"/>
      <c r="AR129" s="50"/>
      <c r="AS129" s="50"/>
      <c r="AT129" s="8"/>
      <c r="AU129" s="8"/>
      <c r="AV129" s="8"/>
      <c r="AW129" s="8"/>
      <c r="AX129" s="8"/>
      <c r="AY129" s="8"/>
      <c r="AZ129" s="8"/>
      <c r="BA129" s="8"/>
      <c r="BB129" s="8"/>
      <c r="BC129" s="8"/>
      <c r="BD129" s="306">
        <v>3000</v>
      </c>
      <c r="BE129" s="8"/>
      <c r="BF129" s="8"/>
      <c r="BG129" s="306">
        <v>2800</v>
      </c>
      <c r="BH129" s="306"/>
      <c r="BI129" s="306"/>
      <c r="BJ129" s="306">
        <f>BD129-BG129</f>
        <v>200</v>
      </c>
      <c r="BK129" s="8"/>
      <c r="BL129" s="8"/>
      <c r="BM129" s="8"/>
      <c r="BN129" s="8"/>
      <c r="BO129" s="8"/>
      <c r="BP129" s="131"/>
      <c r="BQ129" s="8"/>
      <c r="BR129" s="1"/>
      <c r="BS129" s="1"/>
    </row>
    <row r="130" spans="1:71" ht="140.25" customHeight="1">
      <c r="A130" s="147">
        <v>45</v>
      </c>
      <c r="B130" s="8"/>
      <c r="C130" s="8"/>
      <c r="D130" s="147" t="s">
        <v>22</v>
      </c>
      <c r="E130" s="147" t="s">
        <v>22</v>
      </c>
      <c r="F130" s="305" t="s">
        <v>312</v>
      </c>
      <c r="G130" s="128"/>
      <c r="H130" s="8"/>
      <c r="I130" s="8"/>
      <c r="J130" s="134" t="s">
        <v>14</v>
      </c>
      <c r="K130" s="8"/>
      <c r="L130" s="8">
        <v>2023</v>
      </c>
      <c r="M130" s="154" t="s">
        <v>318</v>
      </c>
      <c r="N130" s="227">
        <f t="shared" ref="N130" si="96">SUM(O130:Q130)</f>
        <v>11000</v>
      </c>
      <c r="O130" s="8"/>
      <c r="P130" s="307">
        <v>11000</v>
      </c>
      <c r="Q130" s="8"/>
      <c r="R130" s="8"/>
      <c r="S130" s="8"/>
      <c r="T130" s="50"/>
      <c r="U130" s="8"/>
      <c r="V130" s="8"/>
      <c r="W130" s="8"/>
      <c r="X130" s="8"/>
      <c r="Y130" s="8"/>
      <c r="Z130" s="8"/>
      <c r="AA130" s="8"/>
      <c r="AB130" s="8"/>
      <c r="AC130" s="8"/>
      <c r="AD130" s="307">
        <v>11000</v>
      </c>
      <c r="AE130" s="307"/>
      <c r="AF130" s="8"/>
      <c r="AG130" s="8"/>
      <c r="AH130" s="8"/>
      <c r="AI130" s="413">
        <f t="shared" si="95"/>
        <v>11000</v>
      </c>
      <c r="AJ130" s="413">
        <v>11000</v>
      </c>
      <c r="AK130" s="331">
        <f t="shared" si="84"/>
        <v>10975</v>
      </c>
      <c r="AL130" s="425">
        <f>AP130+AW130+BD130+BK130+BN130</f>
        <v>11000</v>
      </c>
      <c r="AM130" s="283">
        <f>+BG130</f>
        <v>10975</v>
      </c>
      <c r="AN130" s="50"/>
      <c r="AO130" s="50"/>
      <c r="AP130" s="50"/>
      <c r="AQ130" s="50"/>
      <c r="AR130" s="50"/>
      <c r="AS130" s="50"/>
      <c r="AT130" s="8"/>
      <c r="AU130" s="8"/>
      <c r="AV130" s="8"/>
      <c r="AW130" s="8"/>
      <c r="AX130" s="8"/>
      <c r="AY130" s="8"/>
      <c r="AZ130" s="8"/>
      <c r="BA130" s="8"/>
      <c r="BB130" s="8"/>
      <c r="BC130" s="8"/>
      <c r="BD130" s="307">
        <v>11000</v>
      </c>
      <c r="BE130" s="8"/>
      <c r="BF130" s="8"/>
      <c r="BG130" s="307">
        <v>10975</v>
      </c>
      <c r="BH130" s="307"/>
      <c r="BI130" s="307"/>
      <c r="BJ130" s="307">
        <f>BD130-BG130</f>
        <v>25</v>
      </c>
      <c r="BK130" s="8"/>
      <c r="BL130" s="8"/>
      <c r="BM130" s="8"/>
      <c r="BN130" s="8"/>
      <c r="BO130" s="8"/>
      <c r="BP130" s="8"/>
      <c r="BQ130" s="8"/>
      <c r="BR130" s="1"/>
      <c r="BS130" s="1"/>
    </row>
    <row r="131" spans="1:71" s="19" customFormat="1" ht="65.25" customHeight="1">
      <c r="A131" s="118" t="s">
        <v>319</v>
      </c>
      <c r="B131" s="118"/>
      <c r="C131" s="118"/>
      <c r="D131" s="118"/>
      <c r="E131" s="118"/>
      <c r="F131" s="119" t="s">
        <v>379</v>
      </c>
      <c r="G131" s="118"/>
      <c r="H131" s="118"/>
      <c r="I131" s="225"/>
      <c r="J131" s="112"/>
      <c r="K131" s="120"/>
      <c r="L131" s="122"/>
      <c r="M131" s="115"/>
      <c r="N131" s="190">
        <f>SUM(N132:O136)</f>
        <v>2000</v>
      </c>
      <c r="O131" s="115">
        <f t="shared" ref="O131" si="97">SUM(O132:O135)</f>
        <v>0</v>
      </c>
      <c r="P131" s="115">
        <f>SUM(P132:Q136)</f>
        <v>2000</v>
      </c>
      <c r="Q131" s="115">
        <f t="shared" ref="Q131" si="98">SUM(Q132:R136)</f>
        <v>0</v>
      </c>
      <c r="R131" s="115">
        <f>SUM(R132:S136)</f>
        <v>0</v>
      </c>
      <c r="S131" s="115">
        <f t="shared" ref="S131" si="99">SUM(S132:T136)</f>
        <v>0</v>
      </c>
      <c r="T131" s="48">
        <f>SUM(T132:U136)</f>
        <v>0</v>
      </c>
      <c r="U131" s="115">
        <f t="shared" ref="U131:AH131" si="100">SUM(U132:V136)</f>
        <v>0</v>
      </c>
      <c r="V131" s="115">
        <f t="shared" si="100"/>
        <v>0</v>
      </c>
      <c r="W131" s="115">
        <f t="shared" si="100"/>
        <v>0</v>
      </c>
      <c r="X131" s="115">
        <f t="shared" si="100"/>
        <v>0</v>
      </c>
      <c r="Y131" s="115">
        <f t="shared" si="100"/>
        <v>0</v>
      </c>
      <c r="Z131" s="115">
        <f t="shared" si="100"/>
        <v>0</v>
      </c>
      <c r="AA131" s="115">
        <f t="shared" si="100"/>
        <v>0</v>
      </c>
      <c r="AB131" s="115">
        <f t="shared" si="100"/>
        <v>0</v>
      </c>
      <c r="AC131" s="115">
        <f t="shared" si="100"/>
        <v>2000</v>
      </c>
      <c r="AD131" s="115">
        <f t="shared" si="100"/>
        <v>2000</v>
      </c>
      <c r="AE131" s="115">
        <f t="shared" si="100"/>
        <v>0</v>
      </c>
      <c r="AF131" s="115">
        <f t="shared" si="100"/>
        <v>0</v>
      </c>
      <c r="AG131" s="115">
        <f t="shared" si="100"/>
        <v>0</v>
      </c>
      <c r="AH131" s="115">
        <f t="shared" si="100"/>
        <v>2000</v>
      </c>
      <c r="AI131" s="48">
        <f>SUM(AI132:AI136)</f>
        <v>2000</v>
      </c>
      <c r="AJ131" s="48">
        <f t="shared" ref="AJ131:BP131" si="101">SUM(AJ132:AJ136)</f>
        <v>2000</v>
      </c>
      <c r="AK131" s="330">
        <f t="shared" si="101"/>
        <v>6069.5</v>
      </c>
      <c r="AL131" s="418">
        <f t="shared" si="101"/>
        <v>2000</v>
      </c>
      <c r="AM131" s="330">
        <f t="shared" si="101"/>
        <v>8012.2273000000005</v>
      </c>
      <c r="AN131" s="115">
        <f t="shared" si="101"/>
        <v>0</v>
      </c>
      <c r="AO131" s="115">
        <f t="shared" si="101"/>
        <v>0</v>
      </c>
      <c r="AP131" s="115">
        <f t="shared" si="101"/>
        <v>0</v>
      </c>
      <c r="AQ131" s="115">
        <f t="shared" si="101"/>
        <v>0</v>
      </c>
      <c r="AR131" s="115">
        <f t="shared" si="101"/>
        <v>0</v>
      </c>
      <c r="AS131" s="115">
        <f t="shared" si="101"/>
        <v>0</v>
      </c>
      <c r="AT131" s="115">
        <f t="shared" si="101"/>
        <v>0</v>
      </c>
      <c r="AU131" s="115">
        <f t="shared" si="101"/>
        <v>0</v>
      </c>
      <c r="AV131" s="115">
        <f t="shared" si="101"/>
        <v>0</v>
      </c>
      <c r="AW131" s="115">
        <f t="shared" si="101"/>
        <v>1864</v>
      </c>
      <c r="AX131" s="115">
        <f t="shared" si="101"/>
        <v>1864</v>
      </c>
      <c r="AY131" s="115">
        <f t="shared" si="101"/>
        <v>0</v>
      </c>
      <c r="AZ131" s="115">
        <f t="shared" si="101"/>
        <v>0</v>
      </c>
      <c r="BA131" s="115">
        <f t="shared" si="101"/>
        <v>0</v>
      </c>
      <c r="BB131" s="115">
        <f t="shared" si="101"/>
        <v>0</v>
      </c>
      <c r="BC131" s="115">
        <f t="shared" si="101"/>
        <v>0</v>
      </c>
      <c r="BD131" s="115">
        <f t="shared" si="101"/>
        <v>4253.5</v>
      </c>
      <c r="BE131" s="115">
        <f t="shared" si="101"/>
        <v>0</v>
      </c>
      <c r="BF131" s="115">
        <f t="shared" si="101"/>
        <v>0</v>
      </c>
      <c r="BG131" s="115">
        <f t="shared" si="101"/>
        <v>4205.5</v>
      </c>
      <c r="BH131" s="115">
        <f t="shared" si="101"/>
        <v>0</v>
      </c>
      <c r="BI131" s="115">
        <f t="shared" si="101"/>
        <v>0</v>
      </c>
      <c r="BJ131" s="115">
        <f t="shared" si="101"/>
        <v>0</v>
      </c>
      <c r="BK131" s="115">
        <f t="shared" si="101"/>
        <v>1942.7273</v>
      </c>
      <c r="BL131" s="115">
        <f t="shared" si="101"/>
        <v>0</v>
      </c>
      <c r="BM131" s="115">
        <f t="shared" si="101"/>
        <v>1942.7273</v>
      </c>
      <c r="BN131" s="115">
        <f t="shared" si="101"/>
        <v>0</v>
      </c>
      <c r="BO131" s="115">
        <f t="shared" si="101"/>
        <v>0</v>
      </c>
      <c r="BP131" s="115">
        <f t="shared" si="101"/>
        <v>0</v>
      </c>
      <c r="BQ131" s="121"/>
      <c r="BR131" s="4"/>
      <c r="BS131" s="4"/>
    </row>
    <row r="132" spans="1:71" ht="23.25" customHeight="1">
      <c r="A132" s="215" t="s">
        <v>2</v>
      </c>
      <c r="B132" s="8"/>
      <c r="C132" s="8"/>
      <c r="D132" s="8"/>
      <c r="E132" s="8"/>
      <c r="F132" s="216" t="s">
        <v>161</v>
      </c>
      <c r="G132" s="128"/>
      <c r="H132" s="8"/>
      <c r="I132" s="8"/>
      <c r="J132" s="129"/>
      <c r="K132" s="8"/>
      <c r="L132" s="8"/>
      <c r="M132" s="128"/>
      <c r="N132" s="8"/>
      <c r="O132" s="8"/>
      <c r="P132" s="8"/>
      <c r="Q132" s="8"/>
      <c r="R132" s="8"/>
      <c r="S132" s="8"/>
      <c r="T132" s="50"/>
      <c r="U132" s="8"/>
      <c r="V132" s="8"/>
      <c r="W132" s="8"/>
      <c r="X132" s="8"/>
      <c r="Y132" s="8"/>
      <c r="Z132" s="8"/>
      <c r="AA132" s="8"/>
      <c r="AB132" s="8"/>
      <c r="AC132" s="8"/>
      <c r="AD132" s="8"/>
      <c r="AE132" s="8"/>
      <c r="AF132" s="8"/>
      <c r="AG132" s="8"/>
      <c r="AH132" s="8"/>
      <c r="AI132" s="48"/>
      <c r="AJ132" s="48"/>
      <c r="AK132" s="331"/>
      <c r="AL132" s="418"/>
      <c r="AM132" s="330"/>
      <c r="AN132" s="48"/>
      <c r="AO132" s="48"/>
      <c r="AP132" s="48"/>
      <c r="AQ132" s="48"/>
      <c r="AR132" s="48"/>
      <c r="AS132" s="48"/>
      <c r="AT132" s="8"/>
      <c r="AU132" s="8"/>
      <c r="AV132" s="8"/>
      <c r="AW132" s="8"/>
      <c r="AX132" s="130"/>
      <c r="AY132" s="130"/>
      <c r="AZ132" s="130"/>
      <c r="BA132" s="8"/>
      <c r="BB132" s="8"/>
      <c r="BC132" s="8"/>
      <c r="BD132" s="8"/>
      <c r="BE132" s="8"/>
      <c r="BF132" s="8"/>
      <c r="BG132" s="8"/>
      <c r="BH132" s="8"/>
      <c r="BI132" s="8"/>
      <c r="BJ132" s="8"/>
      <c r="BK132" s="8"/>
      <c r="BL132" s="8"/>
      <c r="BM132" s="8"/>
      <c r="BN132" s="8"/>
      <c r="BO132" s="8"/>
      <c r="BP132" s="131"/>
      <c r="BQ132" s="8"/>
      <c r="BR132" s="1"/>
      <c r="BS132" s="1"/>
    </row>
    <row r="133" spans="1:71" ht="45.75" customHeight="1">
      <c r="A133" s="147">
        <v>46</v>
      </c>
      <c r="B133" s="8"/>
      <c r="C133" s="8"/>
      <c r="D133" s="277" t="s">
        <v>61</v>
      </c>
      <c r="E133" s="277" t="s">
        <v>61</v>
      </c>
      <c r="F133" s="308" t="s">
        <v>313</v>
      </c>
      <c r="G133" s="128"/>
      <c r="H133" s="8"/>
      <c r="I133" s="8"/>
      <c r="J133" s="134" t="s">
        <v>14</v>
      </c>
      <c r="K133" s="8"/>
      <c r="L133" s="8">
        <v>2023</v>
      </c>
      <c r="M133" s="168" t="s">
        <v>320</v>
      </c>
      <c r="N133" s="8">
        <v>2000</v>
      </c>
      <c r="O133" s="8"/>
      <c r="P133" s="8">
        <v>2000</v>
      </c>
      <c r="Q133" s="8"/>
      <c r="R133" s="8"/>
      <c r="S133" s="8"/>
      <c r="T133" s="50"/>
      <c r="U133" s="8"/>
      <c r="V133" s="8"/>
      <c r="W133" s="8"/>
      <c r="X133" s="8"/>
      <c r="Y133" s="8"/>
      <c r="Z133" s="8"/>
      <c r="AA133" s="8"/>
      <c r="AB133" s="8"/>
      <c r="AC133" s="8"/>
      <c r="AD133" s="8">
        <v>2000</v>
      </c>
      <c r="AE133" s="8"/>
      <c r="AF133" s="8"/>
      <c r="AG133" s="8"/>
      <c r="AH133" s="8"/>
      <c r="AI133" s="413">
        <f t="shared" si="95"/>
        <v>2000</v>
      </c>
      <c r="AJ133" s="413">
        <v>2000</v>
      </c>
      <c r="AK133" s="331">
        <f t="shared" si="84"/>
        <v>1952</v>
      </c>
      <c r="AL133" s="425">
        <f>AP133+AW133+BD133+BK133+BN133</f>
        <v>2000</v>
      </c>
      <c r="AM133" s="283">
        <f>+BG133</f>
        <v>1952</v>
      </c>
      <c r="AN133" s="50"/>
      <c r="AO133" s="50"/>
      <c r="AP133" s="50"/>
      <c r="AQ133" s="50"/>
      <c r="AR133" s="50"/>
      <c r="AS133" s="50"/>
      <c r="AT133" s="8"/>
      <c r="AU133" s="8"/>
      <c r="AV133" s="8"/>
      <c r="AW133" s="8"/>
      <c r="AX133" s="130"/>
      <c r="AY133" s="130"/>
      <c r="AZ133" s="130"/>
      <c r="BA133" s="8"/>
      <c r="BB133" s="8"/>
      <c r="BC133" s="8"/>
      <c r="BD133" s="8">
        <v>2000</v>
      </c>
      <c r="BE133" s="8"/>
      <c r="BF133" s="8"/>
      <c r="BG133" s="8">
        <v>1952</v>
      </c>
      <c r="BH133" s="8"/>
      <c r="BI133" s="8"/>
      <c r="BJ133" s="8"/>
      <c r="BK133" s="8"/>
      <c r="BL133" s="8"/>
      <c r="BM133" s="8"/>
      <c r="BN133" s="8"/>
      <c r="BO133" s="8"/>
      <c r="BP133" s="131"/>
      <c r="BQ133" s="8"/>
      <c r="BR133" s="1"/>
      <c r="BS133" s="1"/>
    </row>
    <row r="134" spans="1:71" ht="33" customHeight="1">
      <c r="A134" s="215" t="s">
        <v>2</v>
      </c>
      <c r="B134" s="8"/>
      <c r="C134" s="8"/>
      <c r="D134" s="8"/>
      <c r="E134" s="8"/>
      <c r="F134" s="216" t="s">
        <v>161</v>
      </c>
      <c r="G134" s="128"/>
      <c r="H134" s="8"/>
      <c r="I134" s="8"/>
      <c r="J134" s="129"/>
      <c r="K134" s="8"/>
      <c r="L134" s="8"/>
      <c r="M134" s="128"/>
      <c r="N134" s="8"/>
      <c r="O134" s="8"/>
      <c r="P134" s="8"/>
      <c r="Q134" s="8"/>
      <c r="R134" s="8"/>
      <c r="S134" s="8"/>
      <c r="T134" s="50"/>
      <c r="U134" s="8"/>
      <c r="V134" s="8"/>
      <c r="W134" s="8"/>
      <c r="X134" s="8"/>
      <c r="Y134" s="8"/>
      <c r="Z134" s="8"/>
      <c r="AA134" s="8"/>
      <c r="AB134" s="8"/>
      <c r="AC134" s="8"/>
      <c r="AD134" s="8"/>
      <c r="AE134" s="8"/>
      <c r="AF134" s="8"/>
      <c r="AG134" s="8"/>
      <c r="AH134" s="8"/>
      <c r="AI134" s="48">
        <f t="shared" si="95"/>
        <v>0</v>
      </c>
      <c r="AJ134" s="48">
        <v>0</v>
      </c>
      <c r="AK134" s="331">
        <f t="shared" si="84"/>
        <v>0</v>
      </c>
      <c r="AL134" s="425">
        <f>AP134+AW134+BD134+BK134+BN134</f>
        <v>0</v>
      </c>
      <c r="AM134" s="55"/>
      <c r="AN134" s="50"/>
      <c r="AO134" s="50"/>
      <c r="AP134" s="50"/>
      <c r="AQ134" s="50"/>
      <c r="AR134" s="50"/>
      <c r="AS134" s="50"/>
      <c r="AT134" s="8"/>
      <c r="AU134" s="8"/>
      <c r="AV134" s="8"/>
      <c r="AW134" s="8"/>
      <c r="AX134" s="130"/>
      <c r="AY134" s="130"/>
      <c r="AZ134" s="130"/>
      <c r="BA134" s="8"/>
      <c r="BB134" s="8"/>
      <c r="BC134" s="8"/>
      <c r="BD134" s="8"/>
      <c r="BE134" s="8"/>
      <c r="BF134" s="8"/>
      <c r="BG134" s="8"/>
      <c r="BH134" s="8"/>
      <c r="BI134" s="8"/>
      <c r="BJ134" s="8"/>
      <c r="BK134" s="8"/>
      <c r="BL134" s="8"/>
      <c r="BM134" s="8"/>
      <c r="BN134" s="8"/>
      <c r="BO134" s="8"/>
      <c r="BP134" s="131"/>
      <c r="BQ134" s="8"/>
      <c r="BR134" s="1"/>
      <c r="BS134" s="1"/>
    </row>
    <row r="135" spans="1:71" ht="54.75" customHeight="1">
      <c r="A135" s="302" t="s">
        <v>36</v>
      </c>
      <c r="B135" s="8"/>
      <c r="C135" s="147" t="s">
        <v>350</v>
      </c>
      <c r="D135" s="277" t="s">
        <v>50</v>
      </c>
      <c r="E135" s="277"/>
      <c r="F135" s="181" t="s">
        <v>314</v>
      </c>
      <c r="G135" s="128"/>
      <c r="H135" s="8"/>
      <c r="I135" s="8"/>
      <c r="J135" s="134" t="s">
        <v>14</v>
      </c>
      <c r="K135" s="285" t="s">
        <v>170</v>
      </c>
      <c r="L135" s="290" t="s">
        <v>41</v>
      </c>
      <c r="M135" s="226" t="s">
        <v>217</v>
      </c>
      <c r="N135" s="8"/>
      <c r="O135" s="8"/>
      <c r="P135" s="8"/>
      <c r="Q135" s="8"/>
      <c r="R135" s="8"/>
      <c r="S135" s="8"/>
      <c r="T135" s="50"/>
      <c r="U135" s="8"/>
      <c r="V135" s="8"/>
      <c r="W135" s="8"/>
      <c r="X135" s="8"/>
      <c r="Y135" s="8"/>
      <c r="Z135" s="8"/>
      <c r="AA135" s="8"/>
      <c r="AB135" s="8"/>
      <c r="AC135" s="8"/>
      <c r="AD135" s="8"/>
      <c r="AE135" s="8"/>
      <c r="AF135" s="8"/>
      <c r="AG135" s="8"/>
      <c r="AH135" s="8">
        <v>0</v>
      </c>
      <c r="AI135" s="48">
        <f t="shared" si="95"/>
        <v>0</v>
      </c>
      <c r="AJ135" s="48">
        <v>0</v>
      </c>
      <c r="AK135" s="331">
        <f t="shared" si="84"/>
        <v>4117.5</v>
      </c>
      <c r="AL135" s="425"/>
      <c r="AM135" s="283">
        <f>+AX135+BG135</f>
        <v>4117.5</v>
      </c>
      <c r="AN135" s="50"/>
      <c r="AO135" s="50"/>
      <c r="AP135" s="50"/>
      <c r="AQ135" s="50"/>
      <c r="AR135" s="50"/>
      <c r="AS135" s="50"/>
      <c r="AT135" s="8"/>
      <c r="AU135" s="8"/>
      <c r="AV135" s="8"/>
      <c r="AW135" s="55">
        <f>+AX135</f>
        <v>1864</v>
      </c>
      <c r="AX135" s="201">
        <v>1864</v>
      </c>
      <c r="AY135" s="130"/>
      <c r="AZ135" s="130"/>
      <c r="BA135" s="8"/>
      <c r="BB135" s="8"/>
      <c r="BC135" s="8"/>
      <c r="BD135" s="265">
        <v>2253.5</v>
      </c>
      <c r="BE135" s="8"/>
      <c r="BF135" s="8"/>
      <c r="BG135" s="265">
        <v>2253.5</v>
      </c>
      <c r="BH135" s="265"/>
      <c r="BI135" s="265"/>
      <c r="BJ135" s="8"/>
      <c r="BK135" s="8"/>
      <c r="BL135" s="8"/>
      <c r="BM135" s="8"/>
      <c r="BN135" s="8"/>
      <c r="BO135" s="8"/>
      <c r="BP135" s="131"/>
      <c r="BQ135" s="8"/>
      <c r="BR135" s="1"/>
      <c r="BS135" s="1"/>
    </row>
    <row r="136" spans="1:71" s="31" customFormat="1" ht="63">
      <c r="A136" s="384" t="s">
        <v>36</v>
      </c>
      <c r="B136" s="55"/>
      <c r="C136" s="277" t="s">
        <v>349</v>
      </c>
      <c r="D136" s="277" t="s">
        <v>50</v>
      </c>
      <c r="E136" s="277"/>
      <c r="F136" s="278" t="s">
        <v>163</v>
      </c>
      <c r="G136" s="277" t="s">
        <v>50</v>
      </c>
      <c r="H136" s="277" t="s">
        <v>139</v>
      </c>
      <c r="I136" s="279">
        <v>7916377</v>
      </c>
      <c r="J136" s="280" t="s">
        <v>14</v>
      </c>
      <c r="K136" s="281" t="s">
        <v>170</v>
      </c>
      <c r="L136" s="282" t="s">
        <v>67</v>
      </c>
      <c r="M136" s="200" t="s">
        <v>173</v>
      </c>
      <c r="N136" s="55"/>
      <c r="O136" s="55"/>
      <c r="P136" s="55"/>
      <c r="Q136" s="55"/>
      <c r="R136" s="55"/>
      <c r="S136" s="55"/>
      <c r="T136" s="50"/>
      <c r="U136" s="55"/>
      <c r="V136" s="55"/>
      <c r="W136" s="55"/>
      <c r="X136" s="55"/>
      <c r="Y136" s="55"/>
      <c r="Z136" s="55"/>
      <c r="AA136" s="55"/>
      <c r="AB136" s="55"/>
      <c r="AC136" s="55"/>
      <c r="AD136" s="55"/>
      <c r="AE136" s="55"/>
      <c r="AF136" s="55"/>
      <c r="AG136" s="55"/>
      <c r="AH136" s="55"/>
      <c r="AI136" s="50"/>
      <c r="AJ136" s="50"/>
      <c r="AK136" s="55"/>
      <c r="AL136" s="425"/>
      <c r="AM136" s="283">
        <f>+BM136</f>
        <v>1942.7273</v>
      </c>
      <c r="AN136" s="55"/>
      <c r="AO136" s="55"/>
      <c r="AP136" s="55"/>
      <c r="AQ136" s="55"/>
      <c r="AR136" s="55"/>
      <c r="AS136" s="55"/>
      <c r="AT136" s="55"/>
      <c r="AU136" s="55"/>
      <c r="AV136" s="55"/>
      <c r="AW136" s="55"/>
      <c r="AX136" s="201"/>
      <c r="AY136" s="201"/>
      <c r="AZ136" s="201"/>
      <c r="BA136" s="55"/>
      <c r="BB136" s="55"/>
      <c r="BC136" s="55"/>
      <c r="BD136" s="55"/>
      <c r="BE136" s="55"/>
      <c r="BF136" s="55"/>
      <c r="BG136" s="55"/>
      <c r="BH136" s="55"/>
      <c r="BI136" s="55"/>
      <c r="BJ136" s="55"/>
      <c r="BK136" s="386">
        <v>1942.7273</v>
      </c>
      <c r="BL136" s="386"/>
      <c r="BM136" s="386">
        <f>BK136</f>
        <v>1942.7273</v>
      </c>
      <c r="BN136" s="55"/>
      <c r="BO136" s="55"/>
      <c r="BP136" s="385"/>
      <c r="BQ136" s="55"/>
      <c r="BR136" s="31">
        <f>BK136+BK144</f>
        <v>2046.5498689999999</v>
      </c>
    </row>
    <row r="137" spans="1:71" s="19" customFormat="1" ht="65.25" customHeight="1">
      <c r="A137" s="118" t="s">
        <v>321</v>
      </c>
      <c r="B137" s="118"/>
      <c r="C137" s="118"/>
      <c r="D137" s="118"/>
      <c r="E137" s="118"/>
      <c r="F137" s="119" t="s">
        <v>315</v>
      </c>
      <c r="G137" s="118"/>
      <c r="H137" s="118"/>
      <c r="I137" s="225"/>
      <c r="J137" s="112"/>
      <c r="K137" s="120"/>
      <c r="L137" s="122"/>
      <c r="M137" s="115"/>
      <c r="N137" s="115">
        <f>SUM(N138:N139)</f>
        <v>0</v>
      </c>
      <c r="O137" s="115">
        <f t="shared" ref="O137:BP137" si="102">SUM(O138:O139)</f>
        <v>0</v>
      </c>
      <c r="P137" s="115">
        <f t="shared" si="102"/>
        <v>0</v>
      </c>
      <c r="Q137" s="115">
        <f t="shared" si="102"/>
        <v>0</v>
      </c>
      <c r="R137" s="115">
        <f t="shared" si="102"/>
        <v>0</v>
      </c>
      <c r="S137" s="115">
        <f t="shared" si="102"/>
        <v>0</v>
      </c>
      <c r="T137" s="48">
        <f t="shared" si="102"/>
        <v>0</v>
      </c>
      <c r="U137" s="115">
        <f t="shared" si="102"/>
        <v>0</v>
      </c>
      <c r="V137" s="115">
        <f t="shared" si="102"/>
        <v>0</v>
      </c>
      <c r="W137" s="115">
        <f t="shared" si="102"/>
        <v>0</v>
      </c>
      <c r="X137" s="115">
        <f t="shared" si="102"/>
        <v>0</v>
      </c>
      <c r="Y137" s="115">
        <f t="shared" si="102"/>
        <v>0</v>
      </c>
      <c r="Z137" s="115">
        <f t="shared" si="102"/>
        <v>0</v>
      </c>
      <c r="AA137" s="115">
        <f t="shared" si="102"/>
        <v>0</v>
      </c>
      <c r="AB137" s="115">
        <f t="shared" si="102"/>
        <v>0</v>
      </c>
      <c r="AC137" s="115">
        <f t="shared" si="102"/>
        <v>0</v>
      </c>
      <c r="AD137" s="115">
        <f t="shared" si="102"/>
        <v>0</v>
      </c>
      <c r="AE137" s="115">
        <f t="shared" si="102"/>
        <v>0</v>
      </c>
      <c r="AF137" s="115">
        <f t="shared" si="102"/>
        <v>0</v>
      </c>
      <c r="AG137" s="115">
        <f t="shared" si="102"/>
        <v>0</v>
      </c>
      <c r="AH137" s="116"/>
      <c r="AI137" s="48">
        <f>SUM(AI138:AI139)</f>
        <v>0</v>
      </c>
      <c r="AJ137" s="48">
        <v>0</v>
      </c>
      <c r="AK137" s="330">
        <f t="shared" ref="AK137:AP137" si="103">SUM(AK138:AK139)</f>
        <v>1633.5</v>
      </c>
      <c r="AL137" s="418">
        <f t="shared" si="103"/>
        <v>0</v>
      </c>
      <c r="AM137" s="330">
        <f t="shared" si="103"/>
        <v>1633.5</v>
      </c>
      <c r="AN137" s="48">
        <f t="shared" si="103"/>
        <v>0</v>
      </c>
      <c r="AO137" s="48">
        <f t="shared" si="103"/>
        <v>0</v>
      </c>
      <c r="AP137" s="48">
        <f t="shared" si="103"/>
        <v>0</v>
      </c>
      <c r="AQ137" s="48">
        <f t="shared" si="102"/>
        <v>0</v>
      </c>
      <c r="AR137" s="48"/>
      <c r="AS137" s="48"/>
      <c r="AT137" s="115">
        <f t="shared" si="102"/>
        <v>0</v>
      </c>
      <c r="AU137" s="115">
        <f t="shared" si="102"/>
        <v>0</v>
      </c>
      <c r="AV137" s="115">
        <f t="shared" si="102"/>
        <v>0</v>
      </c>
      <c r="AW137" s="115">
        <f t="shared" si="102"/>
        <v>0</v>
      </c>
      <c r="AX137" s="115">
        <f t="shared" si="102"/>
        <v>0</v>
      </c>
      <c r="AY137" s="117"/>
      <c r="AZ137" s="117"/>
      <c r="BA137" s="161">
        <f t="shared" si="102"/>
        <v>0</v>
      </c>
      <c r="BB137" s="157">
        <f t="shared" si="102"/>
        <v>0</v>
      </c>
      <c r="BC137" s="161">
        <f t="shared" si="102"/>
        <v>0</v>
      </c>
      <c r="BD137" s="115">
        <f t="shared" si="102"/>
        <v>1633.5</v>
      </c>
      <c r="BE137" s="115">
        <f t="shared" si="102"/>
        <v>0</v>
      </c>
      <c r="BF137" s="115">
        <f t="shared" si="102"/>
        <v>0</v>
      </c>
      <c r="BG137" s="115">
        <f t="shared" si="102"/>
        <v>1633.5</v>
      </c>
      <c r="BH137" s="115"/>
      <c r="BI137" s="115"/>
      <c r="BJ137" s="115">
        <f t="shared" si="102"/>
        <v>0</v>
      </c>
      <c r="BK137" s="115">
        <f t="shared" si="102"/>
        <v>0</v>
      </c>
      <c r="BL137" s="115"/>
      <c r="BM137" s="115">
        <f t="shared" si="102"/>
        <v>0</v>
      </c>
      <c r="BN137" s="115">
        <f t="shared" si="102"/>
        <v>0</v>
      </c>
      <c r="BO137" s="115">
        <f t="shared" si="102"/>
        <v>0</v>
      </c>
      <c r="BP137" s="115">
        <f t="shared" si="102"/>
        <v>0</v>
      </c>
      <c r="BQ137" s="121"/>
      <c r="BR137" s="4"/>
      <c r="BS137" s="4"/>
    </row>
    <row r="138" spans="1:71" ht="30.75" customHeight="1">
      <c r="A138" s="215" t="s">
        <v>2</v>
      </c>
      <c r="B138" s="8"/>
      <c r="C138" s="8"/>
      <c r="D138" s="8"/>
      <c r="E138" s="8"/>
      <c r="F138" s="216" t="s">
        <v>161</v>
      </c>
      <c r="G138" s="128"/>
      <c r="H138" s="8"/>
      <c r="I138" s="8"/>
      <c r="J138" s="129"/>
      <c r="K138" s="8"/>
      <c r="L138" s="8"/>
      <c r="M138" s="128"/>
      <c r="N138" s="8"/>
      <c r="O138" s="8"/>
      <c r="P138" s="8"/>
      <c r="Q138" s="8"/>
      <c r="R138" s="8"/>
      <c r="S138" s="8"/>
      <c r="T138" s="50"/>
      <c r="U138" s="8"/>
      <c r="V138" s="8"/>
      <c r="W138" s="8"/>
      <c r="X138" s="8"/>
      <c r="Y138" s="8"/>
      <c r="Z138" s="8"/>
      <c r="AA138" s="8"/>
      <c r="AB138" s="8"/>
      <c r="AC138" s="8"/>
      <c r="AD138" s="8"/>
      <c r="AE138" s="8"/>
      <c r="AF138" s="8"/>
      <c r="AG138" s="8"/>
      <c r="AH138" s="8"/>
      <c r="AI138" s="48">
        <f t="shared" si="95"/>
        <v>0</v>
      </c>
      <c r="AJ138" s="48">
        <v>0</v>
      </c>
      <c r="AK138" s="331">
        <f t="shared" si="84"/>
        <v>0</v>
      </c>
      <c r="AL138" s="418">
        <f>AP138+AW138+BD138+BK138+BN138</f>
        <v>0</v>
      </c>
      <c r="AM138" s="55"/>
      <c r="AN138" s="50"/>
      <c r="AO138" s="50"/>
      <c r="AP138" s="50"/>
      <c r="AQ138" s="50"/>
      <c r="AR138" s="50"/>
      <c r="AS138" s="50"/>
      <c r="AT138" s="8"/>
      <c r="AU138" s="8"/>
      <c r="AV138" s="8"/>
      <c r="AW138" s="8"/>
      <c r="AX138" s="130"/>
      <c r="AY138" s="130"/>
      <c r="AZ138" s="130"/>
      <c r="BA138" s="8"/>
      <c r="BB138" s="8"/>
      <c r="BC138" s="8"/>
      <c r="BD138" s="8"/>
      <c r="BE138" s="8"/>
      <c r="BF138" s="8"/>
      <c r="BG138" s="8"/>
      <c r="BH138" s="8"/>
      <c r="BI138" s="8"/>
      <c r="BJ138" s="8"/>
      <c r="BK138" s="8"/>
      <c r="BL138" s="8"/>
      <c r="BM138" s="8"/>
      <c r="BN138" s="8"/>
      <c r="BO138" s="8"/>
      <c r="BP138" s="131"/>
      <c r="BQ138" s="8"/>
      <c r="BR138" s="1"/>
      <c r="BS138" s="1"/>
    </row>
    <row r="139" spans="1:71" ht="57" customHeight="1">
      <c r="A139" s="302" t="s">
        <v>36</v>
      </c>
      <c r="B139" s="8"/>
      <c r="C139" s="147" t="s">
        <v>350</v>
      </c>
      <c r="D139" s="277" t="s">
        <v>50</v>
      </c>
      <c r="E139" s="277"/>
      <c r="F139" s="181" t="s">
        <v>314</v>
      </c>
      <c r="G139" s="128"/>
      <c r="H139" s="8"/>
      <c r="I139" s="8"/>
      <c r="J139" s="134" t="s">
        <v>14</v>
      </c>
      <c r="K139" s="285" t="s">
        <v>170</v>
      </c>
      <c r="L139" s="290" t="s">
        <v>41</v>
      </c>
      <c r="M139" s="226" t="s">
        <v>217</v>
      </c>
      <c r="N139" s="8"/>
      <c r="O139" s="8"/>
      <c r="P139" s="8"/>
      <c r="Q139" s="8"/>
      <c r="R139" s="8"/>
      <c r="S139" s="8"/>
      <c r="T139" s="50"/>
      <c r="U139" s="8"/>
      <c r="V139" s="8"/>
      <c r="W139" s="8"/>
      <c r="X139" s="8"/>
      <c r="Y139" s="8"/>
      <c r="Z139" s="8"/>
      <c r="AA139" s="8"/>
      <c r="AB139" s="8"/>
      <c r="AC139" s="8"/>
      <c r="AD139" s="8"/>
      <c r="AE139" s="8"/>
      <c r="AF139" s="8"/>
      <c r="AG139" s="8"/>
      <c r="AH139" s="8">
        <v>0</v>
      </c>
      <c r="AI139" s="48">
        <f t="shared" si="95"/>
        <v>0</v>
      </c>
      <c r="AJ139" s="48">
        <v>0</v>
      </c>
      <c r="AK139" s="331">
        <f t="shared" si="84"/>
        <v>1633.5</v>
      </c>
      <c r="AL139" s="425"/>
      <c r="AM139" s="283">
        <f>+BD139</f>
        <v>1633.5</v>
      </c>
      <c r="AN139" s="50"/>
      <c r="AO139" s="50"/>
      <c r="AP139" s="50"/>
      <c r="AQ139" s="50"/>
      <c r="AR139" s="50"/>
      <c r="AS139" s="50"/>
      <c r="AT139" s="8"/>
      <c r="AU139" s="8"/>
      <c r="AV139" s="8"/>
      <c r="AW139" s="8"/>
      <c r="AX139" s="130"/>
      <c r="AY139" s="130"/>
      <c r="AZ139" s="130"/>
      <c r="BA139" s="8"/>
      <c r="BB139" s="8"/>
      <c r="BC139" s="8"/>
      <c r="BD139" s="265">
        <v>1633.5</v>
      </c>
      <c r="BE139" s="8"/>
      <c r="BF139" s="8"/>
      <c r="BG139" s="265">
        <v>1633.5</v>
      </c>
      <c r="BH139" s="265"/>
      <c r="BI139" s="265"/>
      <c r="BJ139" s="8"/>
      <c r="BK139" s="8"/>
      <c r="BL139" s="8"/>
      <c r="BM139" s="8"/>
      <c r="BN139" s="8"/>
      <c r="BO139" s="8"/>
      <c r="BP139" s="131"/>
      <c r="BQ139" s="8"/>
      <c r="BR139" s="1"/>
      <c r="BS139" s="1"/>
    </row>
    <row r="140" spans="1:71" ht="47.25" customHeight="1">
      <c r="A140" s="118" t="s">
        <v>322</v>
      </c>
      <c r="B140" s="8"/>
      <c r="C140" s="8"/>
      <c r="D140" s="8"/>
      <c r="E140" s="8"/>
      <c r="F140" s="119" t="s">
        <v>346</v>
      </c>
      <c r="G140" s="128"/>
      <c r="H140" s="8"/>
      <c r="I140" s="8"/>
      <c r="J140" s="129"/>
      <c r="K140" s="8"/>
      <c r="L140" s="8"/>
      <c r="M140" s="128"/>
      <c r="N140" s="115">
        <f>SUM(N141:N146)</f>
        <v>0</v>
      </c>
      <c r="O140" s="115">
        <f t="shared" ref="O140" si="104">SUM(O141:O146)</f>
        <v>0</v>
      </c>
      <c r="P140" s="115">
        <f>SUM(P141:P146)</f>
        <v>0</v>
      </c>
      <c r="Q140" s="115">
        <f t="shared" ref="Q140:BO140" si="105">SUM(Q141:Q146)</f>
        <v>0</v>
      </c>
      <c r="R140" s="115">
        <f t="shared" si="105"/>
        <v>0</v>
      </c>
      <c r="S140" s="115">
        <f t="shared" si="105"/>
        <v>0</v>
      </c>
      <c r="T140" s="48">
        <f t="shared" si="105"/>
        <v>0</v>
      </c>
      <c r="U140" s="115">
        <f t="shared" si="105"/>
        <v>0</v>
      </c>
      <c r="V140" s="115">
        <f t="shared" si="105"/>
        <v>0</v>
      </c>
      <c r="W140" s="115">
        <f t="shared" si="105"/>
        <v>0</v>
      </c>
      <c r="X140" s="115">
        <f t="shared" si="105"/>
        <v>0</v>
      </c>
      <c r="Y140" s="115">
        <f t="shared" si="105"/>
        <v>0</v>
      </c>
      <c r="Z140" s="115">
        <f t="shared" si="105"/>
        <v>0</v>
      </c>
      <c r="AA140" s="115">
        <f t="shared" si="105"/>
        <v>0</v>
      </c>
      <c r="AB140" s="115">
        <f t="shared" si="105"/>
        <v>0</v>
      </c>
      <c r="AC140" s="115">
        <f t="shared" si="105"/>
        <v>0</v>
      </c>
      <c r="AD140" s="115">
        <f t="shared" si="105"/>
        <v>0</v>
      </c>
      <c r="AE140" s="115">
        <f t="shared" si="105"/>
        <v>0</v>
      </c>
      <c r="AF140" s="115">
        <f t="shared" si="105"/>
        <v>0</v>
      </c>
      <c r="AG140" s="115">
        <f t="shared" si="105"/>
        <v>0</v>
      </c>
      <c r="AH140" s="115">
        <f t="shared" si="105"/>
        <v>0</v>
      </c>
      <c r="AI140" s="48">
        <f t="shared" si="105"/>
        <v>0</v>
      </c>
      <c r="AJ140" s="48">
        <v>0</v>
      </c>
      <c r="AK140" s="330">
        <f t="shared" si="105"/>
        <v>0</v>
      </c>
      <c r="AL140" s="418">
        <f t="shared" si="105"/>
        <v>0</v>
      </c>
      <c r="AM140" s="330">
        <f t="shared" si="105"/>
        <v>1425.1052789999999</v>
      </c>
      <c r="AN140" s="48">
        <f t="shared" si="105"/>
        <v>0</v>
      </c>
      <c r="AO140" s="48">
        <f t="shared" si="105"/>
        <v>0</v>
      </c>
      <c r="AP140" s="48">
        <f t="shared" si="105"/>
        <v>0</v>
      </c>
      <c r="AQ140" s="48">
        <f t="shared" si="105"/>
        <v>0</v>
      </c>
      <c r="AR140" s="48">
        <f t="shared" si="105"/>
        <v>0</v>
      </c>
      <c r="AS140" s="48">
        <f t="shared" si="105"/>
        <v>0</v>
      </c>
      <c r="AT140" s="115">
        <f t="shared" si="105"/>
        <v>0</v>
      </c>
      <c r="AU140" s="115">
        <f t="shared" si="105"/>
        <v>0</v>
      </c>
      <c r="AV140" s="115">
        <f t="shared" si="105"/>
        <v>0</v>
      </c>
      <c r="AW140" s="115">
        <f t="shared" si="105"/>
        <v>0</v>
      </c>
      <c r="AX140" s="115">
        <f t="shared" si="105"/>
        <v>0</v>
      </c>
      <c r="AY140" s="115">
        <f t="shared" si="105"/>
        <v>0</v>
      </c>
      <c r="AZ140" s="115">
        <f t="shared" si="105"/>
        <v>0</v>
      </c>
      <c r="BA140" s="115">
        <f t="shared" si="105"/>
        <v>0</v>
      </c>
      <c r="BB140" s="115">
        <f t="shared" si="105"/>
        <v>0</v>
      </c>
      <c r="BC140" s="115">
        <f t="shared" si="105"/>
        <v>0</v>
      </c>
      <c r="BD140" s="115">
        <f t="shared" si="105"/>
        <v>0</v>
      </c>
      <c r="BE140" s="115">
        <f t="shared" si="105"/>
        <v>0</v>
      </c>
      <c r="BF140" s="115">
        <f t="shared" si="105"/>
        <v>0</v>
      </c>
      <c r="BG140" s="115">
        <f t="shared" si="105"/>
        <v>0</v>
      </c>
      <c r="BH140" s="115">
        <f t="shared" si="105"/>
        <v>0</v>
      </c>
      <c r="BI140" s="115">
        <f t="shared" si="105"/>
        <v>0</v>
      </c>
      <c r="BJ140" s="115">
        <f t="shared" si="105"/>
        <v>0</v>
      </c>
      <c r="BK140" s="115">
        <f>SUM(BK141:BK146)</f>
        <v>1425.1052789999999</v>
      </c>
      <c r="BL140" s="115">
        <f t="shared" ref="BL140:BM140" si="106">SUM(BL141:BL146)</f>
        <v>137.17099999999999</v>
      </c>
      <c r="BM140" s="115">
        <f t="shared" si="106"/>
        <v>1425.1052789999999</v>
      </c>
      <c r="BN140" s="115">
        <f t="shared" si="105"/>
        <v>0</v>
      </c>
      <c r="BO140" s="115">
        <f t="shared" si="105"/>
        <v>0</v>
      </c>
      <c r="BP140" s="115"/>
      <c r="BQ140" s="8"/>
      <c r="BR140" s="1"/>
      <c r="BS140" s="1"/>
    </row>
    <row r="141" spans="1:71" ht="30.75" customHeight="1">
      <c r="A141" s="215" t="s">
        <v>2</v>
      </c>
      <c r="B141" s="8"/>
      <c r="C141" s="8"/>
      <c r="D141" s="8"/>
      <c r="E141" s="8"/>
      <c r="F141" s="216" t="s">
        <v>161</v>
      </c>
      <c r="G141" s="128"/>
      <c r="H141" s="8"/>
      <c r="I141" s="8"/>
      <c r="J141" s="129"/>
      <c r="K141" s="8"/>
      <c r="L141" s="8"/>
      <c r="M141" s="128"/>
      <c r="N141" s="8"/>
      <c r="O141" s="8"/>
      <c r="P141" s="8"/>
      <c r="Q141" s="8"/>
      <c r="R141" s="8"/>
      <c r="S141" s="8"/>
      <c r="T141" s="50"/>
      <c r="U141" s="8"/>
      <c r="V141" s="8"/>
      <c r="W141" s="8"/>
      <c r="X141" s="8"/>
      <c r="Y141" s="8"/>
      <c r="Z141" s="8"/>
      <c r="AA141" s="8"/>
      <c r="AB141" s="8"/>
      <c r="AC141" s="8"/>
      <c r="AD141" s="8"/>
      <c r="AE141" s="8"/>
      <c r="AF141" s="8"/>
      <c r="AG141" s="8"/>
      <c r="AH141" s="8"/>
      <c r="AI141" s="50"/>
      <c r="AJ141" s="50"/>
      <c r="AK141" s="55"/>
      <c r="AL141" s="429"/>
      <c r="AM141" s="55"/>
      <c r="AN141" s="50"/>
      <c r="AO141" s="50"/>
      <c r="AP141" s="50"/>
      <c r="AQ141" s="50"/>
      <c r="AR141" s="50"/>
      <c r="AS141" s="50"/>
      <c r="AT141" s="8"/>
      <c r="AU141" s="8"/>
      <c r="AV141" s="8"/>
      <c r="AW141" s="8"/>
      <c r="AX141" s="130"/>
      <c r="AY141" s="130"/>
      <c r="AZ141" s="130"/>
      <c r="BA141" s="8"/>
      <c r="BB141" s="8"/>
      <c r="BC141" s="8"/>
      <c r="BD141" s="8"/>
      <c r="BE141" s="8"/>
      <c r="BF141" s="8"/>
      <c r="BG141" s="8"/>
      <c r="BH141" s="8"/>
      <c r="BI141" s="8"/>
      <c r="BJ141" s="8"/>
      <c r="BK141" s="8"/>
      <c r="BL141" s="8"/>
      <c r="BM141" s="8"/>
      <c r="BN141" s="8"/>
      <c r="BO141" s="8"/>
      <c r="BP141" s="131"/>
      <c r="BQ141" s="8"/>
      <c r="BR141" s="1"/>
      <c r="BS141" s="1"/>
    </row>
    <row r="142" spans="1:71" s="47" customFormat="1" ht="38.25" customHeight="1">
      <c r="A142" s="191" t="s">
        <v>53</v>
      </c>
      <c r="B142" s="62"/>
      <c r="C142" s="62"/>
      <c r="D142" s="62"/>
      <c r="E142" s="62"/>
      <c r="F142" s="192" t="s">
        <v>348</v>
      </c>
      <c r="G142" s="193"/>
      <c r="H142" s="62"/>
      <c r="I142" s="62"/>
      <c r="J142" s="194"/>
      <c r="K142" s="62"/>
      <c r="L142" s="62"/>
      <c r="M142" s="193"/>
      <c r="N142" s="62"/>
      <c r="O142" s="62"/>
      <c r="P142" s="62"/>
      <c r="Q142" s="62"/>
      <c r="R142" s="62"/>
      <c r="S142" s="62"/>
      <c r="T142" s="61"/>
      <c r="U142" s="62"/>
      <c r="V142" s="62"/>
      <c r="W142" s="62"/>
      <c r="X142" s="62"/>
      <c r="Y142" s="62"/>
      <c r="Z142" s="62"/>
      <c r="AA142" s="62"/>
      <c r="AB142" s="62"/>
      <c r="AC142" s="62"/>
      <c r="AD142" s="62"/>
      <c r="AE142" s="62"/>
      <c r="AF142" s="62"/>
      <c r="AG142" s="62"/>
      <c r="AH142" s="62"/>
      <c r="AI142" s="61"/>
      <c r="AJ142" s="61"/>
      <c r="AK142" s="292"/>
      <c r="AL142" s="430"/>
      <c r="AM142" s="292"/>
      <c r="AN142" s="61"/>
      <c r="AO142" s="61"/>
      <c r="AP142" s="61"/>
      <c r="AQ142" s="61"/>
      <c r="AR142" s="61"/>
      <c r="AS142" s="61"/>
      <c r="AT142" s="62"/>
      <c r="AU142" s="62"/>
      <c r="AV142" s="62"/>
      <c r="AW142" s="62"/>
      <c r="AX142" s="195"/>
      <c r="AY142" s="195"/>
      <c r="AZ142" s="195"/>
      <c r="BA142" s="62"/>
      <c r="BB142" s="62"/>
      <c r="BC142" s="62"/>
      <c r="BD142" s="62"/>
      <c r="BE142" s="62"/>
      <c r="BF142" s="62"/>
      <c r="BG142" s="62"/>
      <c r="BH142" s="62"/>
      <c r="BI142" s="62"/>
      <c r="BJ142" s="62"/>
      <c r="BK142" s="62"/>
      <c r="BL142" s="62"/>
      <c r="BM142" s="62"/>
      <c r="BN142" s="62"/>
      <c r="BO142" s="62"/>
      <c r="BP142" s="196"/>
      <c r="BQ142" s="62"/>
      <c r="BR142" s="7"/>
      <c r="BS142" s="7"/>
    </row>
    <row r="143" spans="1:71" ht="63">
      <c r="A143" s="302" t="s">
        <v>36</v>
      </c>
      <c r="B143" s="8"/>
      <c r="C143" s="147" t="s">
        <v>206</v>
      </c>
      <c r="D143" s="187" t="s">
        <v>58</v>
      </c>
      <c r="E143" s="187"/>
      <c r="F143" s="170" t="s">
        <v>40</v>
      </c>
      <c r="G143" s="147" t="s">
        <v>58</v>
      </c>
      <c r="H143" s="147" t="s">
        <v>139</v>
      </c>
      <c r="I143" s="225">
        <v>8005203</v>
      </c>
      <c r="J143" s="134" t="s">
        <v>167</v>
      </c>
      <c r="K143" s="182" t="s">
        <v>200</v>
      </c>
      <c r="L143" s="290" t="s">
        <v>33</v>
      </c>
      <c r="M143" s="184" t="s">
        <v>287</v>
      </c>
      <c r="N143" s="8"/>
      <c r="O143" s="8"/>
      <c r="P143" s="8"/>
      <c r="Q143" s="8"/>
      <c r="R143" s="8"/>
      <c r="S143" s="8"/>
      <c r="T143" s="50"/>
      <c r="U143" s="8"/>
      <c r="V143" s="8"/>
      <c r="W143" s="8"/>
      <c r="X143" s="8"/>
      <c r="Y143" s="8"/>
      <c r="Z143" s="8"/>
      <c r="AA143" s="8"/>
      <c r="AB143" s="8"/>
      <c r="AC143" s="8"/>
      <c r="AD143" s="8"/>
      <c r="AE143" s="8"/>
      <c r="AF143" s="8"/>
      <c r="AG143" s="8"/>
      <c r="AH143" s="8"/>
      <c r="AI143" s="50"/>
      <c r="AJ143" s="50"/>
      <c r="AK143" s="55"/>
      <c r="AL143" s="429"/>
      <c r="AM143" s="55">
        <f>+BK143</f>
        <v>137.17099999999999</v>
      </c>
      <c r="AN143" s="50"/>
      <c r="AO143" s="50"/>
      <c r="AP143" s="50"/>
      <c r="AQ143" s="50"/>
      <c r="AR143" s="50"/>
      <c r="AS143" s="50"/>
      <c r="AT143" s="8"/>
      <c r="AU143" s="8"/>
      <c r="AV143" s="8"/>
      <c r="AW143" s="8"/>
      <c r="AX143" s="130"/>
      <c r="AY143" s="130"/>
      <c r="AZ143" s="130"/>
      <c r="BA143" s="8"/>
      <c r="BB143" s="8"/>
      <c r="BC143" s="8"/>
      <c r="BD143" s="8"/>
      <c r="BE143" s="8"/>
      <c r="BF143" s="8"/>
      <c r="BG143" s="8"/>
      <c r="BH143" s="8"/>
      <c r="BI143" s="8"/>
      <c r="BJ143" s="8"/>
      <c r="BK143" s="386">
        <v>137.17099999999999</v>
      </c>
      <c r="BL143" s="228">
        <f>BK143</f>
        <v>137.17099999999999</v>
      </c>
      <c r="BM143" s="228">
        <f>BK143</f>
        <v>137.17099999999999</v>
      </c>
      <c r="BN143" s="8"/>
      <c r="BO143" s="8"/>
      <c r="BP143" s="131"/>
      <c r="BQ143" s="8"/>
      <c r="BR143" s="1"/>
      <c r="BS143" s="1"/>
    </row>
    <row r="144" spans="1:71" ht="63">
      <c r="A144" s="302" t="s">
        <v>36</v>
      </c>
      <c r="B144" s="8"/>
      <c r="C144" s="147" t="s">
        <v>349</v>
      </c>
      <c r="D144" s="147" t="s">
        <v>50</v>
      </c>
      <c r="E144" s="147"/>
      <c r="F144" s="181" t="s">
        <v>163</v>
      </c>
      <c r="G144" s="147" t="s">
        <v>50</v>
      </c>
      <c r="H144" s="147" t="s">
        <v>139</v>
      </c>
      <c r="I144" s="225">
        <v>7916377</v>
      </c>
      <c r="J144" s="272" t="s">
        <v>14</v>
      </c>
      <c r="K144" s="285" t="s">
        <v>170</v>
      </c>
      <c r="L144" s="273" t="s">
        <v>67</v>
      </c>
      <c r="M144" s="184" t="s">
        <v>173</v>
      </c>
      <c r="N144" s="8"/>
      <c r="O144" s="8"/>
      <c r="P144" s="8"/>
      <c r="Q144" s="8"/>
      <c r="R144" s="8"/>
      <c r="S144" s="8"/>
      <c r="T144" s="50"/>
      <c r="U144" s="8"/>
      <c r="V144" s="8"/>
      <c r="W144" s="8"/>
      <c r="X144" s="8"/>
      <c r="Y144" s="8"/>
      <c r="Z144" s="8"/>
      <c r="AA144" s="8"/>
      <c r="AB144" s="8"/>
      <c r="AC144" s="8"/>
      <c r="AD144" s="8"/>
      <c r="AE144" s="8"/>
      <c r="AF144" s="8"/>
      <c r="AG144" s="8"/>
      <c r="AH144" s="8"/>
      <c r="AI144" s="50"/>
      <c r="AJ144" s="50"/>
      <c r="AK144" s="55"/>
      <c r="AL144" s="429"/>
      <c r="AM144" s="55">
        <f>+BK144</f>
        <v>103.822569</v>
      </c>
      <c r="AN144" s="50"/>
      <c r="AO144" s="50"/>
      <c r="AP144" s="50"/>
      <c r="AQ144" s="50"/>
      <c r="AR144" s="50"/>
      <c r="AS144" s="50"/>
      <c r="AT144" s="8"/>
      <c r="AU144" s="8"/>
      <c r="AV144" s="8"/>
      <c r="AW144" s="8"/>
      <c r="AX144" s="130"/>
      <c r="AY144" s="130"/>
      <c r="AZ144" s="130"/>
      <c r="BA144" s="8"/>
      <c r="BB144" s="8"/>
      <c r="BC144" s="8"/>
      <c r="BD144" s="8"/>
      <c r="BE144" s="8"/>
      <c r="BF144" s="8"/>
      <c r="BG144" s="8"/>
      <c r="BH144" s="8"/>
      <c r="BI144" s="8"/>
      <c r="BJ144" s="8"/>
      <c r="BK144" s="386">
        <v>103.822569</v>
      </c>
      <c r="BL144" s="228"/>
      <c r="BM144" s="228">
        <f>BK144</f>
        <v>103.822569</v>
      </c>
      <c r="BN144" s="8"/>
      <c r="BO144" s="8"/>
      <c r="BP144" s="131"/>
      <c r="BQ144" s="8"/>
      <c r="BR144" s="1"/>
      <c r="BS144" s="1"/>
    </row>
    <row r="145" spans="1:71" s="47" customFormat="1" ht="30.75" customHeight="1">
      <c r="A145" s="191" t="s">
        <v>53</v>
      </c>
      <c r="B145" s="62"/>
      <c r="C145" s="62"/>
      <c r="D145" s="62"/>
      <c r="E145" s="62"/>
      <c r="F145" s="192" t="s">
        <v>347</v>
      </c>
      <c r="G145" s="193"/>
      <c r="H145" s="62"/>
      <c r="I145" s="62"/>
      <c r="J145" s="194"/>
      <c r="K145" s="62"/>
      <c r="L145" s="62"/>
      <c r="M145" s="193"/>
      <c r="N145" s="62"/>
      <c r="O145" s="62"/>
      <c r="P145" s="62"/>
      <c r="Q145" s="62"/>
      <c r="R145" s="62"/>
      <c r="S145" s="62"/>
      <c r="T145" s="61"/>
      <c r="U145" s="62"/>
      <c r="V145" s="62"/>
      <c r="W145" s="62"/>
      <c r="X145" s="62"/>
      <c r="Y145" s="62"/>
      <c r="Z145" s="62"/>
      <c r="AA145" s="62"/>
      <c r="AB145" s="62"/>
      <c r="AC145" s="62"/>
      <c r="AD145" s="62"/>
      <c r="AE145" s="62"/>
      <c r="AF145" s="62"/>
      <c r="AG145" s="62"/>
      <c r="AH145" s="62"/>
      <c r="AI145" s="61"/>
      <c r="AJ145" s="61"/>
      <c r="AK145" s="292"/>
      <c r="AL145" s="430"/>
      <c r="AM145" s="292"/>
      <c r="AN145" s="61"/>
      <c r="AO145" s="61"/>
      <c r="AP145" s="61"/>
      <c r="AQ145" s="61"/>
      <c r="AR145" s="61"/>
      <c r="AS145" s="61"/>
      <c r="AT145" s="62"/>
      <c r="AU145" s="62"/>
      <c r="AV145" s="62"/>
      <c r="AW145" s="62"/>
      <c r="AX145" s="195"/>
      <c r="AY145" s="195"/>
      <c r="AZ145" s="195"/>
      <c r="BA145" s="62"/>
      <c r="BB145" s="62"/>
      <c r="BC145" s="62"/>
      <c r="BD145" s="62"/>
      <c r="BE145" s="62"/>
      <c r="BF145" s="62"/>
      <c r="BG145" s="62"/>
      <c r="BH145" s="62"/>
      <c r="BI145" s="62"/>
      <c r="BJ145" s="62"/>
      <c r="BK145" s="62"/>
      <c r="BL145" s="62"/>
      <c r="BM145" s="62"/>
      <c r="BN145" s="62"/>
      <c r="BO145" s="62"/>
      <c r="BP145" s="196"/>
      <c r="BQ145" s="62"/>
      <c r="BR145" s="7"/>
      <c r="BS145" s="7"/>
    </row>
    <row r="146" spans="1:71" ht="63">
      <c r="A146" s="309" t="s">
        <v>36</v>
      </c>
      <c r="B146" s="46"/>
      <c r="C146" s="310" t="s">
        <v>349</v>
      </c>
      <c r="D146" s="310" t="s">
        <v>50</v>
      </c>
      <c r="E146" s="310"/>
      <c r="F146" s="311" t="s">
        <v>163</v>
      </c>
      <c r="G146" s="310" t="s">
        <v>50</v>
      </c>
      <c r="H146" s="310" t="s">
        <v>139</v>
      </c>
      <c r="I146" s="312">
        <v>7916377</v>
      </c>
      <c r="J146" s="313" t="s">
        <v>14</v>
      </c>
      <c r="K146" s="314" t="s">
        <v>170</v>
      </c>
      <c r="L146" s="315" t="s">
        <v>67</v>
      </c>
      <c r="M146" s="316" t="s">
        <v>173</v>
      </c>
      <c r="N146" s="46"/>
      <c r="O146" s="46"/>
      <c r="P146" s="46"/>
      <c r="Q146" s="46"/>
      <c r="R146" s="46"/>
      <c r="S146" s="46"/>
      <c r="T146" s="38"/>
      <c r="U146" s="46"/>
      <c r="V146" s="46"/>
      <c r="W146" s="46"/>
      <c r="X146" s="46"/>
      <c r="Y146" s="46"/>
      <c r="Z146" s="46"/>
      <c r="AA146" s="46"/>
      <c r="AB146" s="46"/>
      <c r="AC146" s="46"/>
      <c r="AD146" s="46"/>
      <c r="AE146" s="46"/>
      <c r="AF146" s="46"/>
      <c r="AG146" s="46"/>
      <c r="AH146" s="46"/>
      <c r="AI146" s="38"/>
      <c r="AJ146" s="38"/>
      <c r="AK146" s="337"/>
      <c r="AL146" s="431"/>
      <c r="AM146" s="337">
        <f>+BK146</f>
        <v>1184.1117099999999</v>
      </c>
      <c r="AN146" s="38"/>
      <c r="AO146" s="38"/>
      <c r="AP146" s="38"/>
      <c r="AQ146" s="38"/>
      <c r="AR146" s="38"/>
      <c r="AS146" s="38"/>
      <c r="AT146" s="46"/>
      <c r="AU146" s="46"/>
      <c r="AV146" s="46"/>
      <c r="AW146" s="46"/>
      <c r="AX146" s="197"/>
      <c r="AY146" s="197"/>
      <c r="AZ146" s="197"/>
      <c r="BA146" s="46"/>
      <c r="BB146" s="46"/>
      <c r="BC146" s="46"/>
      <c r="BD146" s="46"/>
      <c r="BE146" s="46"/>
      <c r="BF146" s="46"/>
      <c r="BG146" s="46"/>
      <c r="BH146" s="46"/>
      <c r="BI146" s="46"/>
      <c r="BJ146" s="46"/>
      <c r="BK146" s="396">
        <v>1184.1117099999999</v>
      </c>
      <c r="BL146" s="198"/>
      <c r="BM146" s="198">
        <f>BK146</f>
        <v>1184.1117099999999</v>
      </c>
      <c r="BN146" s="46"/>
      <c r="BO146" s="46"/>
      <c r="BP146" s="199"/>
      <c r="BQ146" s="46"/>
      <c r="BR146" s="1"/>
      <c r="BS146" s="1"/>
    </row>
    <row r="155" spans="1:71">
      <c r="D155" s="1" t="s">
        <v>382</v>
      </c>
      <c r="E155" s="1" t="s">
        <v>382</v>
      </c>
      <c r="F155" s="1" t="s">
        <v>383</v>
      </c>
      <c r="G155" s="1"/>
      <c r="H155" s="1"/>
      <c r="I155" s="1"/>
      <c r="J155" s="1" t="s">
        <v>385</v>
      </c>
      <c r="K155" s="1" t="s">
        <v>387</v>
      </c>
    </row>
    <row r="156" spans="1:71">
      <c r="D156" s="1" t="s">
        <v>24</v>
      </c>
      <c r="E156" s="1" t="s">
        <v>24</v>
      </c>
      <c r="F156" s="1">
        <f>COUNTIF($E$55:$E$146,E156)</f>
        <v>10</v>
      </c>
      <c r="G156" s="1"/>
      <c r="H156" s="1"/>
      <c r="I156" s="1"/>
      <c r="J156" s="31">
        <f>SUMIF($D$55:$D$146,D156,$AI$55:$AI$146)</f>
        <v>80661.320000000007</v>
      </c>
      <c r="K156" s="1">
        <f>SUMIF($D$55:$D$146,D156,$AM$55:$AM$146)</f>
        <v>53420.828313999998</v>
      </c>
    </row>
    <row r="157" spans="1:71">
      <c r="D157" s="1" t="s">
        <v>50</v>
      </c>
      <c r="E157" s="1" t="s">
        <v>50</v>
      </c>
      <c r="F157" s="1">
        <f t="shared" ref="F157:F165" si="107">COUNTIF($E$55:$E$146,E157)</f>
        <v>7</v>
      </c>
      <c r="G157" s="1"/>
      <c r="H157" s="1"/>
      <c r="I157" s="1"/>
      <c r="J157" s="31">
        <f t="shared" ref="J157:J165" si="108">SUMIF($D$55:$D$146,D157,$AI$55:$AI$146)</f>
        <v>191313</v>
      </c>
      <c r="K157" s="1">
        <f t="shared" ref="K157:K165" si="109">SUMIF($D$55:$D$146,D157,$AM$55:$AM$146)</f>
        <v>131689.91897900001</v>
      </c>
    </row>
    <row r="158" spans="1:71">
      <c r="D158" s="1" t="s">
        <v>62</v>
      </c>
      <c r="E158" s="1" t="s">
        <v>62</v>
      </c>
      <c r="F158" s="1">
        <f t="shared" si="107"/>
        <v>2</v>
      </c>
      <c r="G158" s="1"/>
      <c r="H158" s="1"/>
      <c r="I158" s="1"/>
      <c r="J158" s="31">
        <f t="shared" si="108"/>
        <v>920</v>
      </c>
      <c r="K158" s="1">
        <f t="shared" si="109"/>
        <v>914.87</v>
      </c>
    </row>
    <row r="159" spans="1:71">
      <c r="D159" s="1" t="s">
        <v>58</v>
      </c>
      <c r="E159" s="1" t="s">
        <v>58</v>
      </c>
      <c r="F159" s="1">
        <f t="shared" si="107"/>
        <v>1</v>
      </c>
      <c r="G159" s="1"/>
      <c r="H159" s="1"/>
      <c r="I159" s="1"/>
      <c r="J159" s="31">
        <f t="shared" si="108"/>
        <v>6000</v>
      </c>
      <c r="K159" s="1">
        <f t="shared" si="109"/>
        <v>5653.1710000000003</v>
      </c>
    </row>
    <row r="160" spans="1:71">
      <c r="D160" s="31" t="s">
        <v>56</v>
      </c>
      <c r="E160" s="31" t="s">
        <v>56</v>
      </c>
      <c r="F160" s="31">
        <f t="shared" si="107"/>
        <v>12</v>
      </c>
      <c r="G160" s="1"/>
      <c r="H160" s="1"/>
      <c r="I160" s="1"/>
      <c r="J160" s="31">
        <f t="shared" si="108"/>
        <v>107398.51300000001</v>
      </c>
      <c r="K160" s="1">
        <f t="shared" si="109"/>
        <v>93226.587400000004</v>
      </c>
    </row>
    <row r="161" spans="4:11">
      <c r="D161" s="1" t="s">
        <v>22</v>
      </c>
      <c r="E161" s="1" t="s">
        <v>22</v>
      </c>
      <c r="F161" s="1">
        <f t="shared" si="107"/>
        <v>6</v>
      </c>
      <c r="G161" s="1"/>
      <c r="H161" s="1"/>
      <c r="I161" s="1"/>
      <c r="J161" s="31">
        <f t="shared" si="108"/>
        <v>52659.906999999999</v>
      </c>
      <c r="K161" s="1">
        <f t="shared" si="109"/>
        <v>49054.906999999999</v>
      </c>
    </row>
    <row r="162" spans="4:11">
      <c r="D162" s="1" t="s">
        <v>381</v>
      </c>
      <c r="E162" s="1" t="s">
        <v>381</v>
      </c>
      <c r="F162" s="1">
        <f t="shared" si="107"/>
        <v>1</v>
      </c>
      <c r="G162" s="1"/>
      <c r="H162" s="1"/>
      <c r="I162" s="1"/>
      <c r="J162" s="31">
        <f t="shared" si="108"/>
        <v>3000</v>
      </c>
      <c r="K162" s="1">
        <f t="shared" si="109"/>
        <v>2858</v>
      </c>
    </row>
    <row r="163" spans="4:11">
      <c r="D163" s="1" t="s">
        <v>55</v>
      </c>
      <c r="E163" s="1" t="s">
        <v>55</v>
      </c>
      <c r="F163" s="1">
        <f t="shared" si="107"/>
        <v>1</v>
      </c>
      <c r="G163" s="1"/>
      <c r="H163" s="1"/>
      <c r="I163" s="1"/>
      <c r="J163" s="31">
        <f t="shared" si="108"/>
        <v>500</v>
      </c>
      <c r="K163" s="1">
        <f t="shared" si="109"/>
        <v>463.26900000000001</v>
      </c>
    </row>
    <row r="164" spans="4:11">
      <c r="D164" s="1" t="s">
        <v>380</v>
      </c>
      <c r="E164" s="1" t="s">
        <v>380</v>
      </c>
      <c r="F164" s="1">
        <f t="shared" si="107"/>
        <v>1</v>
      </c>
      <c r="G164" s="1"/>
      <c r="H164" s="1"/>
      <c r="I164" s="1"/>
      <c r="J164" s="31">
        <f t="shared" si="108"/>
        <v>201.99700000000001</v>
      </c>
      <c r="K164" s="1">
        <f t="shared" si="109"/>
        <v>201.99700000000001</v>
      </c>
    </row>
    <row r="165" spans="4:11">
      <c r="D165" s="1" t="s">
        <v>61</v>
      </c>
      <c r="E165" s="1" t="s">
        <v>61</v>
      </c>
      <c r="F165" s="1">
        <f t="shared" si="107"/>
        <v>2</v>
      </c>
      <c r="G165" s="1"/>
      <c r="H165" s="1"/>
      <c r="I165" s="1"/>
      <c r="J165" s="31">
        <f t="shared" si="108"/>
        <v>7200</v>
      </c>
      <c r="K165" s="1">
        <f t="shared" si="109"/>
        <v>4734</v>
      </c>
    </row>
    <row r="166" spans="4:11">
      <c r="F166" s="1"/>
      <c r="G166" s="1"/>
      <c r="H166" s="1"/>
      <c r="I166" s="1"/>
      <c r="J166" s="31">
        <v>100000</v>
      </c>
      <c r="K166" s="1">
        <v>100000</v>
      </c>
    </row>
    <row r="167" spans="4:11">
      <c r="D167" s="1" t="s">
        <v>386</v>
      </c>
      <c r="F167" s="1"/>
      <c r="G167" s="1"/>
      <c r="H167" s="1"/>
      <c r="I167" s="1"/>
      <c r="J167" s="31">
        <v>2040</v>
      </c>
    </row>
    <row r="168" spans="4:11">
      <c r="F168" s="1"/>
      <c r="G168" s="1"/>
      <c r="H168" s="1"/>
      <c r="I168" s="1"/>
      <c r="J168" s="31">
        <f>SUM(J156:J167)</f>
        <v>551894.73699999996</v>
      </c>
    </row>
    <row r="169" spans="4:11">
      <c r="F169" s="1"/>
      <c r="G169" s="1"/>
      <c r="H169" s="1"/>
      <c r="I169" s="1"/>
      <c r="J169" s="31">
        <v>551895</v>
      </c>
      <c r="K169" s="1">
        <f>SUM(K156:K167)</f>
        <v>442217.54869299993</v>
      </c>
    </row>
    <row r="170" spans="4:11">
      <c r="F170" s="1"/>
      <c r="G170" s="1"/>
      <c r="H170" s="1"/>
      <c r="I170" s="1"/>
      <c r="J170" s="1"/>
    </row>
    <row r="171" spans="4:11">
      <c r="F171" s="1"/>
      <c r="G171" s="1"/>
      <c r="H171" s="1"/>
      <c r="I171" s="1"/>
      <c r="J171" s="1"/>
    </row>
  </sheetData>
  <autoFilter ref="A54:BX54"/>
  <mergeCells count="42">
    <mergeCell ref="D5:D7"/>
    <mergeCell ref="H5:H7"/>
    <mergeCell ref="I5:I7"/>
    <mergeCell ref="BB6:BJ6"/>
    <mergeCell ref="AI5:AJ6"/>
    <mergeCell ref="AN5:BO5"/>
    <mergeCell ref="BN6:BO6"/>
    <mergeCell ref="BK6:BM6"/>
    <mergeCell ref="AP6:AS6"/>
    <mergeCell ref="AW6:AZ6"/>
    <mergeCell ref="AB5:AB7"/>
    <mergeCell ref="AA5:AA7"/>
    <mergeCell ref="AH5:AH7"/>
    <mergeCell ref="AD5:AD7"/>
    <mergeCell ref="AM5:AM7"/>
    <mergeCell ref="AG5:AG7"/>
    <mergeCell ref="AF5:AF7"/>
    <mergeCell ref="A1:BQ1"/>
    <mergeCell ref="B5:B7"/>
    <mergeCell ref="E5:E7"/>
    <mergeCell ref="A3:BQ3"/>
    <mergeCell ref="A5:A7"/>
    <mergeCell ref="BP5:BP7"/>
    <mergeCell ref="A2:BQ2"/>
    <mergeCell ref="F5:F7"/>
    <mergeCell ref="W5:W7"/>
    <mergeCell ref="G5:G7"/>
    <mergeCell ref="BQ5:BQ7"/>
    <mergeCell ref="Z5:Z7"/>
    <mergeCell ref="AK5:AK7"/>
    <mergeCell ref="AL5:AL7"/>
    <mergeCell ref="J5:J7"/>
    <mergeCell ref="K5:K7"/>
    <mergeCell ref="AC5:AC7"/>
    <mergeCell ref="X5:X7"/>
    <mergeCell ref="U5:U7"/>
    <mergeCell ref="L5:L7"/>
    <mergeCell ref="M6:M7"/>
    <mergeCell ref="M5:Q5"/>
    <mergeCell ref="N6:Q6"/>
    <mergeCell ref="Y5:Y7"/>
    <mergeCell ref="R5:T6"/>
  </mergeCells>
  <printOptions horizontalCentered="1"/>
  <pageMargins left="0" right="0" top="0.43307086614173229" bottom="0.39370078740157483" header="0.31496062992125984" footer="0.31496062992125984"/>
  <pageSetup paperSize="9" scale="33" orientation="landscape" r:id="rId1"/>
  <headerFooter>
    <oddFooter>Page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foxz</vt:lpstr>
      <vt:lpstr>PHụ luc 01</vt:lpstr>
      <vt:lpstr>PHụ luc 02</vt:lpstr>
      <vt:lpstr>'PHụ luc 01'!Print_Area</vt:lpstr>
      <vt:lpstr>'PHụ luc 02'!Print_Area</vt:lpstr>
      <vt:lpstr>'PHụ luc 02'!Print_Titles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THUY DUNG</cp:lastModifiedBy>
  <cp:lastPrinted>2024-08-21T09:40:20Z</cp:lastPrinted>
  <dcterms:created xsi:type="dcterms:W3CDTF">2017-05-18T03:16:58Z</dcterms:created>
  <dcterms:modified xsi:type="dcterms:W3CDTF">2024-10-31T04:07:18Z</dcterms:modified>
</cp:coreProperties>
</file>